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leg_olifer_metinvestholding_com/Documents/ТЕНДЕРИ/295 Тендер - вво + трансформатори/ПРО №9.10-0303 + технічні дані/"/>
    </mc:Choice>
  </mc:AlternateContent>
  <xr:revisionPtr revIDLastSave="232" documentId="13_ncr:1_{38926418-9D84-4C72-A9CA-E22026C5D777}" xr6:coauthVersionLast="47" xr6:coauthVersionMax="47" xr10:uidLastSave="{627E5D6C-31F4-4A7D-9E39-B5116B3D8FCE}"/>
  <bookViews>
    <workbookView xWindow="-120" yWindow="-120" windowWidth="29040" windowHeight="15720" tabRatio="496" xr2:uid="{00000000-000D-0000-FFFF-FFFF00000000}"/>
  </bookViews>
  <sheets>
    <sheet name="Заявки (сроки потребности)" sheetId="5" r:id="rId1"/>
    <sheet name="Додаток до ПРО" sheetId="4" r:id="rId2"/>
  </sheets>
  <definedNames>
    <definedName name="_xlnm._FilterDatabase" localSheetId="1" hidden="1">'Додаток до ПРО'!$A$1:$AD$442</definedName>
    <definedName name="_xlnm._FilterDatabase" localSheetId="0" hidden="1">'Заявки (сроки потребности)'!$A$1:$J$4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4" i="4"/>
  <c r="F6" i="4"/>
  <c r="F5" i="4"/>
  <c r="F8" i="4"/>
  <c r="F3" i="4"/>
  <c r="F2" i="4" l="1"/>
  <c r="F1" i="4" l="1"/>
</calcChain>
</file>

<file path=xl/sharedStrings.xml><?xml version="1.0" encoding="utf-8"?>
<sst xmlns="http://schemas.openxmlformats.org/spreadsheetml/2006/main" count="110" uniqueCount="70">
  <si>
    <t>Заявка</t>
  </si>
  <si>
    <t>Код ОЗМ/ОЗУ</t>
  </si>
  <si>
    <t>ШТ</t>
  </si>
  <si>
    <t>№ПРО</t>
  </si>
  <si>
    <t>Замовник</t>
  </si>
  <si>
    <t>Назва</t>
  </si>
  <si>
    <t>Дата потреби</t>
  </si>
  <si>
    <t>Кількість</t>
  </si>
  <si>
    <t>Номер</t>
  </si>
  <si>
    <t>Код матеріалу</t>
  </si>
  <si>
    <t>Ціна (без ПДВ)</t>
  </si>
  <si>
    <t>Назва позиції за пропозицією</t>
  </si>
  <si>
    <t>Наявність
так/ні</t>
  </si>
  <si>
    <t>Період постачання (початок події)</t>
  </si>
  <si>
    <t>Період постачання (календарних днів)</t>
  </si>
  <si>
    <t>% передоплати</t>
  </si>
  <si>
    <t>% передоплати за фактом направлення повідомлення про готовність до відвантаження</t>
  </si>
  <si>
    <t>Кількість календарних днів з моменту повідомлення до постачання</t>
  </si>
  <si>
    <t>Відстрочка платежу післяплати (календарних днів)</t>
  </si>
  <si>
    <t>НТД, ТУ, ДСТУ</t>
  </si>
  <si>
    <t>Інкотермс</t>
  </si>
  <si>
    <t>Місце передачі товару</t>
  </si>
  <si>
    <t>Гарантія з моменту поставки (місяців)</t>
  </si>
  <si>
    <t>Гарантія з моменту введення в експлуатацію (місяців)</t>
  </si>
  <si>
    <t>Статус підприємства (виробник/дилер/трейдер)</t>
  </si>
  <si>
    <t>Найменування Виробника МТР</t>
  </si>
  <si>
    <t>Країна виробника
МТР</t>
  </si>
  <si>
    <t>Рік випуску</t>
  </si>
  <si>
    <t>Ціна сформована з прив'язкою до курсової різниці (за курсом НБУ на момент запуску тендеру)</t>
  </si>
  <si>
    <t>ЄДРПОУ</t>
  </si>
  <si>
    <t>Валюта прив'язки</t>
  </si>
  <si>
    <t>% Ціни, що підлягає пропорційному перерахунку у разі курсових коливань</t>
  </si>
  <si>
    <t>% (+/-) зміни курсу від базового (вказаний у системі на момент початку події) при перевищенні якого відбувається перерахунок</t>
  </si>
  <si>
    <t>Подія на момент якого відбувається перерахунок ціни (тільки не оплачена частина)</t>
  </si>
  <si>
    <t>"Контактні дані
ПІБ, моб.№"</t>
  </si>
  <si>
    <t>Одиниця виміру</t>
  </si>
  <si>
    <t>СрочностьПотребности</t>
  </si>
  <si>
    <t>20</t>
  </si>
  <si>
    <t>ПРАТ "ПІВНГЗК"</t>
  </si>
  <si>
    <t>Q</t>
  </si>
  <si>
    <t>Тип контировки</t>
  </si>
  <si>
    <t>ПРАТ "ЦГЗК"</t>
  </si>
  <si>
    <t/>
  </si>
  <si>
    <t>27.12.103000.00452</t>
  </si>
  <si>
    <t>Разъединитель РВР-III-10/2000</t>
  </si>
  <si>
    <t>18180482</t>
  </si>
  <si>
    <t>27.12.103000.00545</t>
  </si>
  <si>
    <t>Разъединитель РВРЗ-20/8000</t>
  </si>
  <si>
    <t>27.12.103000.00546</t>
  </si>
  <si>
    <t>Разъединитель РВРЗ-20/6300 ПЧ-50МУЗ</t>
  </si>
  <si>
    <t>18240663</t>
  </si>
  <si>
    <t>18240664</t>
  </si>
  <si>
    <t>10</t>
  </si>
  <si>
    <t>27.12.103000.00544</t>
  </si>
  <si>
    <t>Разъединитель РВР-10-4000</t>
  </si>
  <si>
    <t>ПРО №9.10-0303 від 26.06.2026</t>
  </si>
  <si>
    <t>18256813</t>
  </si>
  <si>
    <t>27.11.438000.00031</t>
  </si>
  <si>
    <t>Трансформатор НКФ 2000 220000/100</t>
  </si>
  <si>
    <t>18256810</t>
  </si>
  <si>
    <t>23.43.103500.00277</t>
  </si>
  <si>
    <t>Ввод трансформ. ГКТ III-60-172/800 О1</t>
  </si>
  <si>
    <t>23.43.103500.00278</t>
  </si>
  <si>
    <t>Ввод трансформ. ГКТ III-60-72.5/630 О1</t>
  </si>
  <si>
    <t>18259676</t>
  </si>
  <si>
    <t>18274232</t>
  </si>
  <si>
    <t>ПРАТ "КАМЕТ-СТАЛЬ"</t>
  </si>
  <si>
    <t>27.11.424000.01944</t>
  </si>
  <si>
    <t>Трансформатор ТСЗУ 1600 10/0.4</t>
  </si>
  <si>
    <t>МЕІНВЕСТ-МАШИНЕРІ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</si>
</sst>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 shrinkToFit="1"/>
    </xf>
    <xf numFmtId="0" fontId="3" fillId="5" borderId="2" xfId="1" applyFont="1" applyFill="1" applyBorder="1" applyAlignment="1">
      <alignment horizontal="center" vertical="center" wrapText="1" shrinkToFit="1"/>
    </xf>
    <xf numFmtId="43" fontId="4" fillId="3" borderId="2" xfId="2" applyFont="1" applyFill="1" applyBorder="1" applyAlignment="1">
      <alignment horizontal="center" vertical="center" wrapText="1" shrinkToFit="1"/>
    </xf>
    <xf numFmtId="0" fontId="1" fillId="0" borderId="0" xfId="1" applyAlignment="1">
      <alignment horizontal="center" vertical="center"/>
    </xf>
    <xf numFmtId="0" fontId="1" fillId="0" borderId="3" xfId="1" applyBorder="1" applyAlignment="1">
      <alignment horizontal="center" vertical="center" wrapText="1" shrinkToFit="1"/>
    </xf>
    <xf numFmtId="0" fontId="1" fillId="0" borderId="4" xfId="1" applyBorder="1" applyAlignment="1">
      <alignment horizontal="center" vertical="center"/>
    </xf>
    <xf numFmtId="0" fontId="1" fillId="0" borderId="4" xfId="1" applyBorder="1" applyAlignment="1">
      <alignment horizontal="left" vertical="center" wrapText="1" shrinkToFit="1"/>
    </xf>
    <xf numFmtId="164" fontId="1" fillId="0" borderId="3" xfId="2" applyNumberFormat="1" applyFont="1" applyFill="1" applyBorder="1" applyAlignment="1">
      <alignment horizontal="center" vertical="center" wrapText="1" shrinkToFit="1"/>
    </xf>
    <xf numFmtId="43" fontId="1" fillId="0" borderId="3" xfId="2" applyFont="1" applyFill="1" applyBorder="1" applyAlignment="1">
      <alignment horizontal="right" vertical="center" wrapText="1" indent="2" shrinkToFit="1"/>
    </xf>
    <xf numFmtId="43" fontId="1" fillId="0" borderId="4" xfId="2" applyFont="1" applyFill="1" applyBorder="1" applyAlignment="1">
      <alignment horizontal="right" vertical="center" wrapText="1" shrinkToFit="1"/>
    </xf>
    <xf numFmtId="43" fontId="1" fillId="0" borderId="4" xfId="2" applyFont="1" applyFill="1" applyBorder="1" applyAlignment="1">
      <alignment horizontal="center" vertical="center" wrapText="1" shrinkToFit="1"/>
    </xf>
    <xf numFmtId="0" fontId="1" fillId="0" borderId="4" xfId="1" applyBorder="1" applyAlignment="1">
      <alignment vertical="center" wrapText="1" shrinkToFit="1"/>
    </xf>
    <xf numFmtId="0" fontId="1" fillId="0" borderId="0" xfId="1" applyAlignment="1">
      <alignment vertical="center"/>
    </xf>
    <xf numFmtId="0" fontId="1" fillId="0" borderId="0" xfId="1" applyAlignment="1">
      <alignment vertical="top"/>
    </xf>
    <xf numFmtId="43" fontId="0" fillId="0" borderId="0" xfId="2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1" fillId="0" borderId="1" xfId="0" applyFont="1" applyBorder="1" applyAlignment="1">
      <alignment vertical="top"/>
    </xf>
    <xf numFmtId="14" fontId="0" fillId="0" borderId="1" xfId="0" applyNumberFormat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76513F9-557F-4214-8B2F-EDF9AAC87A4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59B97-0A76-444A-B7CA-A37D44AED982}">
  <dimension ref="A1:J9"/>
  <sheetViews>
    <sheetView tabSelected="1" workbookViewId="0">
      <selection activeCell="G6" sqref="G6"/>
    </sheetView>
  </sheetViews>
  <sheetFormatPr defaultRowHeight="12.75" x14ac:dyDescent="0.2"/>
  <cols>
    <col min="1" max="1" width="25.5703125" style="25" customWidth="1"/>
    <col min="2" max="2" width="29.140625" bestFit="1" customWidth="1"/>
    <col min="3" max="3" width="8.42578125" customWidth="1"/>
    <col min="4" max="4" width="8.7109375" customWidth="1"/>
    <col min="5" max="5" width="12.28515625" bestFit="1" customWidth="1"/>
    <col min="6" max="6" width="20.42578125" customWidth="1"/>
    <col min="7" max="7" width="37.28515625" bestFit="1" customWidth="1"/>
    <col min="8" max="8" width="13.5703125" bestFit="1" customWidth="1"/>
    <col min="9" max="9" width="13" bestFit="1" customWidth="1"/>
    <col min="10" max="10" width="13.28515625" bestFit="1" customWidth="1"/>
    <col min="11" max="11" width="18.5703125" customWidth="1"/>
  </cols>
  <sheetData>
    <row r="1" spans="1:10" ht="38.25" x14ac:dyDescent="0.2">
      <c r="A1" s="2" t="s">
        <v>4</v>
      </c>
      <c r="B1" s="2" t="s">
        <v>3</v>
      </c>
      <c r="C1" s="2" t="s">
        <v>40</v>
      </c>
      <c r="D1" s="2" t="s">
        <v>36</v>
      </c>
      <c r="E1" s="2" t="s">
        <v>0</v>
      </c>
      <c r="F1" s="2" t="s">
        <v>1</v>
      </c>
      <c r="G1" s="2" t="s">
        <v>5</v>
      </c>
      <c r="H1" s="2" t="s">
        <v>35</v>
      </c>
      <c r="I1" s="2" t="s">
        <v>7</v>
      </c>
      <c r="J1" s="2" t="s">
        <v>6</v>
      </c>
    </row>
    <row r="2" spans="1:10" x14ac:dyDescent="0.2">
      <c r="A2" s="23" t="s">
        <v>38</v>
      </c>
      <c r="B2" s="3" t="s">
        <v>55</v>
      </c>
      <c r="C2" s="3" t="s">
        <v>42</v>
      </c>
      <c r="D2" s="3" t="s">
        <v>37</v>
      </c>
      <c r="E2" s="19" t="s">
        <v>45</v>
      </c>
      <c r="F2" s="19" t="s">
        <v>43</v>
      </c>
      <c r="G2" s="21" t="s">
        <v>44</v>
      </c>
      <c r="H2" s="19" t="s">
        <v>2</v>
      </c>
      <c r="I2" s="20">
        <v>1</v>
      </c>
      <c r="J2" s="22">
        <v>46281</v>
      </c>
    </row>
    <row r="3" spans="1:10" x14ac:dyDescent="0.2">
      <c r="A3" s="23" t="s">
        <v>41</v>
      </c>
      <c r="B3" s="3" t="s">
        <v>55</v>
      </c>
      <c r="C3" s="3" t="s">
        <v>39</v>
      </c>
      <c r="D3" s="3" t="s">
        <v>52</v>
      </c>
      <c r="E3" s="19" t="s">
        <v>51</v>
      </c>
      <c r="F3" s="19" t="s">
        <v>48</v>
      </c>
      <c r="G3" s="21" t="s">
        <v>49</v>
      </c>
      <c r="H3" s="19" t="s">
        <v>2</v>
      </c>
      <c r="I3" s="20">
        <v>1</v>
      </c>
      <c r="J3" s="22">
        <v>46356</v>
      </c>
    </row>
    <row r="4" spans="1:10" x14ac:dyDescent="0.2">
      <c r="A4" s="23" t="s">
        <v>41</v>
      </c>
      <c r="B4" s="3" t="s">
        <v>55</v>
      </c>
      <c r="C4" s="3" t="s">
        <v>39</v>
      </c>
      <c r="D4" s="3" t="s">
        <v>52</v>
      </c>
      <c r="E4" s="19" t="s">
        <v>50</v>
      </c>
      <c r="F4" s="19" t="s">
        <v>46</v>
      </c>
      <c r="G4" s="21" t="s">
        <v>47</v>
      </c>
      <c r="H4" s="19" t="s">
        <v>2</v>
      </c>
      <c r="I4" s="20">
        <v>1</v>
      </c>
      <c r="J4" s="22">
        <v>46356</v>
      </c>
    </row>
    <row r="5" spans="1:10" x14ac:dyDescent="0.2">
      <c r="A5" s="23" t="s">
        <v>41</v>
      </c>
      <c r="B5" s="3" t="s">
        <v>55</v>
      </c>
      <c r="C5" s="3" t="s">
        <v>39</v>
      </c>
      <c r="D5" s="3">
        <v>20</v>
      </c>
      <c r="E5" s="19" t="s">
        <v>56</v>
      </c>
      <c r="F5" s="19" t="s">
        <v>53</v>
      </c>
      <c r="G5" s="21" t="s">
        <v>54</v>
      </c>
      <c r="H5" s="19" t="s">
        <v>2</v>
      </c>
      <c r="I5" s="20">
        <v>1</v>
      </c>
      <c r="J5" s="22">
        <v>46381</v>
      </c>
    </row>
    <row r="6" spans="1:10" x14ac:dyDescent="0.2">
      <c r="A6" s="23" t="s">
        <v>41</v>
      </c>
      <c r="B6" s="3" t="s">
        <v>55</v>
      </c>
      <c r="C6" s="3" t="s">
        <v>39</v>
      </c>
      <c r="D6" s="3">
        <v>20</v>
      </c>
      <c r="E6" s="19" t="s">
        <v>59</v>
      </c>
      <c r="F6" s="19" t="s">
        <v>57</v>
      </c>
      <c r="G6" s="21" t="s">
        <v>58</v>
      </c>
      <c r="H6" s="19" t="s">
        <v>2</v>
      </c>
      <c r="I6" s="20">
        <v>1</v>
      </c>
      <c r="J6" s="22">
        <v>46320</v>
      </c>
    </row>
    <row r="7" spans="1:10" x14ac:dyDescent="0.2">
      <c r="A7" s="23" t="s">
        <v>66</v>
      </c>
      <c r="B7" s="3" t="s">
        <v>55</v>
      </c>
      <c r="C7" s="3" t="s">
        <v>39</v>
      </c>
      <c r="D7" s="3">
        <v>20</v>
      </c>
      <c r="E7" s="19" t="s">
        <v>64</v>
      </c>
      <c r="F7" s="19" t="s">
        <v>60</v>
      </c>
      <c r="G7" s="21" t="s">
        <v>61</v>
      </c>
      <c r="H7" s="19" t="s">
        <v>2</v>
      </c>
      <c r="I7" s="20">
        <v>6</v>
      </c>
      <c r="J7" s="22">
        <v>46336</v>
      </c>
    </row>
    <row r="8" spans="1:10" x14ac:dyDescent="0.2">
      <c r="A8" s="23" t="s">
        <v>66</v>
      </c>
      <c r="B8" s="3" t="s">
        <v>55</v>
      </c>
      <c r="C8" s="3" t="s">
        <v>39</v>
      </c>
      <c r="D8" s="3">
        <v>20</v>
      </c>
      <c r="E8" s="19" t="s">
        <v>65</v>
      </c>
      <c r="F8" s="19" t="s">
        <v>62</v>
      </c>
      <c r="G8" s="21" t="s">
        <v>63</v>
      </c>
      <c r="H8" s="19" t="s">
        <v>2</v>
      </c>
      <c r="I8" s="20">
        <v>2</v>
      </c>
      <c r="J8" s="22">
        <v>46336</v>
      </c>
    </row>
    <row r="9" spans="1:10" x14ac:dyDescent="0.2">
      <c r="A9" s="24" t="s">
        <v>69</v>
      </c>
      <c r="B9" s="3" t="s">
        <v>55</v>
      </c>
      <c r="C9" s="3"/>
      <c r="D9" s="3">
        <v>10</v>
      </c>
      <c r="E9" s="19">
        <v>18306239</v>
      </c>
      <c r="F9" s="19" t="s">
        <v>67</v>
      </c>
      <c r="G9" s="21" t="s">
        <v>68</v>
      </c>
      <c r="H9" s="19" t="s">
        <v>2</v>
      </c>
      <c r="I9" s="20">
        <v>1</v>
      </c>
      <c r="J9" s="22">
        <v>46357</v>
      </c>
    </row>
  </sheetData>
  <autoFilter ref="A1:J4" xr:uid="{5C559B97-0A76-444A-B7CA-A37D44AED982}"/>
  <conditionalFormatting sqref="G2:G9">
    <cfRule type="duplicateValues" dxfId="1" priority="11"/>
    <cfRule type="duplicateValues" dxfId="0" priority="1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442"/>
  <sheetViews>
    <sheetView showGridLines="0"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 activeCell="C6" sqref="C6"/>
    </sheetView>
  </sheetViews>
  <sheetFormatPr defaultColWidth="9.140625" defaultRowHeight="12.75" x14ac:dyDescent="0.2"/>
  <cols>
    <col min="1" max="1" width="9" style="16" customWidth="1"/>
    <col min="2" max="2" width="21.140625" style="7" customWidth="1"/>
    <col min="3" max="3" width="51.85546875" style="7" customWidth="1"/>
    <col min="4" max="4" width="11.42578125" style="7" customWidth="1"/>
    <col min="5" max="5" width="18.42578125" style="16" bestFit="1" customWidth="1"/>
    <col min="6" max="6" width="14.42578125" style="18" customWidth="1"/>
    <col min="7" max="7" width="28.42578125" style="16" customWidth="1"/>
    <col min="8" max="8" width="19.140625" style="16" customWidth="1"/>
    <col min="9" max="9" width="20.5703125" style="16" customWidth="1"/>
    <col min="10" max="10" width="16.140625" style="16" customWidth="1"/>
    <col min="11" max="11" width="14.28515625" style="16" customWidth="1"/>
    <col min="12" max="12" width="19.5703125" style="16" customWidth="1"/>
    <col min="13" max="14" width="16.85546875" style="16" customWidth="1"/>
    <col min="15" max="15" width="18.7109375" style="16" customWidth="1"/>
    <col min="16" max="16" width="9.140625" style="16"/>
    <col min="17" max="17" width="13.7109375" style="16" customWidth="1"/>
    <col min="18" max="18" width="13.28515625" style="16" customWidth="1"/>
    <col min="19" max="19" width="14.85546875" style="16" customWidth="1"/>
    <col min="20" max="20" width="17.7109375" style="16" customWidth="1"/>
    <col min="21" max="21" width="16.85546875" style="16" customWidth="1"/>
    <col min="22" max="22" width="18.85546875" style="16" customWidth="1"/>
    <col min="23" max="23" width="9.140625" style="16"/>
    <col min="24" max="24" width="21.5703125" style="16" customWidth="1"/>
    <col min="25" max="25" width="9.140625" style="16"/>
    <col min="26" max="26" width="16.42578125" style="16" customWidth="1"/>
    <col min="27" max="27" width="23" style="16" customWidth="1"/>
    <col min="28" max="28" width="28.5703125" style="16" customWidth="1"/>
    <col min="29" max="30" width="23" style="16" customWidth="1"/>
    <col min="31" max="16384" width="9.140625" style="16"/>
  </cols>
  <sheetData>
    <row r="1" spans="1:30" s="7" customFormat="1" ht="90.75" thickBot="1" x14ac:dyDescent="0.25">
      <c r="A1" s="4" t="s">
        <v>8</v>
      </c>
      <c r="B1" s="4" t="s">
        <v>9</v>
      </c>
      <c r="C1" s="4" t="s">
        <v>5</v>
      </c>
      <c r="D1" s="4" t="s">
        <v>7</v>
      </c>
      <c r="E1" s="5" t="s">
        <v>10</v>
      </c>
      <c r="F1" s="6" t="str">
        <f>"Загальна сума "&amp;TEXT(SUBTOTAL(9,$F$2:$F$825),"0 00,00")</f>
        <v>Загальна сума 000,00</v>
      </c>
      <c r="G1" s="5" t="s">
        <v>11</v>
      </c>
      <c r="H1" s="5" t="s">
        <v>12</v>
      </c>
      <c r="I1" s="5" t="s">
        <v>13</v>
      </c>
      <c r="J1" s="5" t="s">
        <v>14</v>
      </c>
      <c r="K1" s="5" t="s">
        <v>15</v>
      </c>
      <c r="L1" s="5" t="s">
        <v>16</v>
      </c>
      <c r="M1" s="5" t="s">
        <v>17</v>
      </c>
      <c r="N1" s="5" t="s">
        <v>18</v>
      </c>
      <c r="O1" s="5" t="s">
        <v>19</v>
      </c>
      <c r="P1" s="5" t="s">
        <v>20</v>
      </c>
      <c r="Q1" s="5" t="s">
        <v>21</v>
      </c>
      <c r="R1" s="5" t="s">
        <v>22</v>
      </c>
      <c r="S1" s="5" t="s">
        <v>23</v>
      </c>
      <c r="T1" s="5" t="s">
        <v>24</v>
      </c>
      <c r="U1" s="5" t="s">
        <v>25</v>
      </c>
      <c r="V1" s="5" t="s">
        <v>26</v>
      </c>
      <c r="W1" s="5" t="s">
        <v>27</v>
      </c>
      <c r="X1" s="5" t="s">
        <v>28</v>
      </c>
      <c r="Y1" s="5" t="s">
        <v>29</v>
      </c>
      <c r="Z1" s="5" t="s">
        <v>30</v>
      </c>
      <c r="AA1" s="5" t="s">
        <v>31</v>
      </c>
      <c r="AB1" s="5" t="s">
        <v>32</v>
      </c>
      <c r="AC1" s="5" t="s">
        <v>33</v>
      </c>
      <c r="AD1" s="5" t="s">
        <v>34</v>
      </c>
    </row>
    <row r="2" spans="1:30" x14ac:dyDescent="0.2">
      <c r="A2" s="8">
        <v>1</v>
      </c>
      <c r="B2" s="9" t="s">
        <v>43</v>
      </c>
      <c r="C2" s="10" t="s">
        <v>44</v>
      </c>
      <c r="D2" s="11"/>
      <c r="E2" s="12"/>
      <c r="F2" s="13">
        <f t="shared" ref="F2" si="0">D2*E2</f>
        <v>0</v>
      </c>
      <c r="G2" s="14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x14ac:dyDescent="0.2">
      <c r="A3" s="8">
        <v>2</v>
      </c>
      <c r="B3" s="9" t="s">
        <v>48</v>
      </c>
      <c r="C3" s="10" t="s">
        <v>49</v>
      </c>
      <c r="D3" s="11"/>
      <c r="E3" s="12"/>
      <c r="F3" s="13">
        <f t="shared" ref="F3:F8" si="1">D3*E3</f>
        <v>0</v>
      </c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</row>
    <row r="4" spans="1:30" x14ac:dyDescent="0.2">
      <c r="A4" s="8">
        <v>3</v>
      </c>
      <c r="B4" s="9" t="s">
        <v>46</v>
      </c>
      <c r="C4" s="10" t="s">
        <v>47</v>
      </c>
      <c r="D4" s="11"/>
      <c r="E4" s="12"/>
      <c r="F4" s="13">
        <f t="shared" si="1"/>
        <v>0</v>
      </c>
      <c r="G4" s="14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 spans="1:30" x14ac:dyDescent="0.2">
      <c r="A5" s="8">
        <v>4</v>
      </c>
      <c r="B5" s="9" t="s">
        <v>53</v>
      </c>
      <c r="C5" s="10" t="s">
        <v>54</v>
      </c>
      <c r="D5" s="11"/>
      <c r="E5" s="12"/>
      <c r="F5" s="13">
        <f t="shared" si="1"/>
        <v>0</v>
      </c>
      <c r="G5" s="14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</row>
    <row r="6" spans="1:30" x14ac:dyDescent="0.2">
      <c r="A6" s="8">
        <v>5</v>
      </c>
      <c r="B6" s="9" t="s">
        <v>57</v>
      </c>
      <c r="C6" s="10" t="s">
        <v>58</v>
      </c>
      <c r="D6" s="11"/>
      <c r="E6" s="12"/>
      <c r="F6" s="13">
        <f t="shared" si="1"/>
        <v>0</v>
      </c>
      <c r="G6" s="14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</row>
    <row r="7" spans="1:30" x14ac:dyDescent="0.2">
      <c r="A7" s="8">
        <v>6</v>
      </c>
      <c r="B7" s="9" t="s">
        <v>60</v>
      </c>
      <c r="C7" s="10" t="s">
        <v>61</v>
      </c>
      <c r="D7" s="11"/>
      <c r="E7" s="12"/>
      <c r="F7" s="13">
        <f t="shared" si="1"/>
        <v>0</v>
      </c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30" x14ac:dyDescent="0.2">
      <c r="A8" s="8">
        <v>7</v>
      </c>
      <c r="B8" s="9" t="s">
        <v>62</v>
      </c>
      <c r="C8" s="10" t="s">
        <v>63</v>
      </c>
      <c r="D8" s="11"/>
      <c r="E8" s="12"/>
      <c r="F8" s="13">
        <f t="shared" si="1"/>
        <v>0</v>
      </c>
      <c r="G8" s="14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</row>
    <row r="9" spans="1:30" s="7" customFormat="1" x14ac:dyDescent="0.2">
      <c r="A9" s="16"/>
      <c r="C9" s="17"/>
      <c r="E9" s="16"/>
      <c r="F9" s="18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s="7" customFormat="1" x14ac:dyDescent="0.2">
      <c r="A10" s="16"/>
      <c r="C10" s="17"/>
      <c r="E10" s="16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s="7" customFormat="1" x14ac:dyDescent="0.2">
      <c r="A11" s="16"/>
      <c r="C11" s="17"/>
      <c r="E11" s="16"/>
      <c r="F11" s="18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s="7" customFormat="1" x14ac:dyDescent="0.2">
      <c r="A12" s="16"/>
      <c r="C12" s="17"/>
      <c r="E12" s="16"/>
      <c r="F12" s="18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s="7" customFormat="1" x14ac:dyDescent="0.2">
      <c r="A13" s="16"/>
      <c r="C13" s="17"/>
      <c r="E13" s="16"/>
      <c r="F13" s="18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s="7" customFormat="1" x14ac:dyDescent="0.2">
      <c r="A14" s="16"/>
      <c r="C14" s="17"/>
      <c r="E14" s="16"/>
      <c r="F14" s="18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s="7" customFormat="1" x14ac:dyDescent="0.2">
      <c r="A15" s="16"/>
      <c r="C15" s="17"/>
      <c r="E15" s="16"/>
      <c r="F15" s="18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s="7" customFormat="1" x14ac:dyDescent="0.2">
      <c r="A16" s="16"/>
      <c r="C16" s="17"/>
      <c r="E16" s="16"/>
      <c r="F16" s="18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s="7" customFormat="1" x14ac:dyDescent="0.2">
      <c r="A17" s="16"/>
      <c r="C17" s="17"/>
      <c r="E17" s="16"/>
      <c r="F17" s="18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s="7" customFormat="1" x14ac:dyDescent="0.2">
      <c r="A18" s="16"/>
      <c r="C18" s="17"/>
      <c r="E18" s="16"/>
      <c r="F18" s="18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s="7" customFormat="1" x14ac:dyDescent="0.2">
      <c r="A19" s="16"/>
      <c r="C19" s="17"/>
      <c r="E19" s="16"/>
      <c r="F19" s="18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s="7" customFormat="1" x14ac:dyDescent="0.2">
      <c r="A20" s="16"/>
      <c r="C20" s="17"/>
      <c r="E20" s="16"/>
      <c r="F20" s="18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s="7" customFormat="1" x14ac:dyDescent="0.2">
      <c r="A21" s="16"/>
      <c r="C21" s="17"/>
      <c r="E21" s="16"/>
      <c r="F21" s="18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s="7" customFormat="1" x14ac:dyDescent="0.2">
      <c r="A22" s="16"/>
      <c r="C22" s="17"/>
      <c r="E22" s="16"/>
      <c r="F22" s="18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s="7" customFormat="1" x14ac:dyDescent="0.2">
      <c r="A23" s="16"/>
      <c r="C23" s="17"/>
      <c r="E23" s="16"/>
      <c r="F23" s="18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s="7" customFormat="1" x14ac:dyDescent="0.2">
      <c r="A24" s="16"/>
      <c r="C24" s="17"/>
      <c r="E24" s="16"/>
      <c r="F24" s="18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s="7" customFormat="1" x14ac:dyDescent="0.2">
      <c r="A25" s="16"/>
      <c r="C25" s="17"/>
      <c r="E25" s="16"/>
      <c r="F25" s="18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s="7" customFormat="1" x14ac:dyDescent="0.2">
      <c r="A26" s="16"/>
      <c r="C26" s="17"/>
      <c r="E26" s="16"/>
      <c r="F26" s="18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s="7" customFormat="1" x14ac:dyDescent="0.2">
      <c r="A27" s="16"/>
      <c r="C27" s="17"/>
      <c r="E27" s="16"/>
      <c r="F27" s="18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s="7" customFormat="1" x14ac:dyDescent="0.2">
      <c r="A28" s="16"/>
      <c r="C28" s="17"/>
      <c r="E28" s="16"/>
      <c r="F28" s="18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s="7" customFormat="1" x14ac:dyDescent="0.2">
      <c r="A29" s="16"/>
      <c r="C29" s="17"/>
      <c r="E29" s="16"/>
      <c r="F29" s="18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s="7" customFormat="1" x14ac:dyDescent="0.2">
      <c r="A30" s="16"/>
      <c r="C30" s="17"/>
      <c r="E30" s="16"/>
      <c r="F30" s="18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s="7" customFormat="1" x14ac:dyDescent="0.2">
      <c r="A31" s="16"/>
      <c r="C31" s="17"/>
      <c r="E31" s="16"/>
      <c r="F31" s="18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s="7" customFormat="1" x14ac:dyDescent="0.2">
      <c r="A32" s="16"/>
      <c r="C32" s="17"/>
      <c r="E32" s="16"/>
      <c r="F32" s="18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s="7" customFormat="1" x14ac:dyDescent="0.2">
      <c r="A33" s="16"/>
      <c r="C33" s="17"/>
      <c r="E33" s="16"/>
      <c r="F33" s="18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s="7" customFormat="1" x14ac:dyDescent="0.2">
      <c r="A34" s="16"/>
      <c r="C34" s="17"/>
      <c r="E34" s="16"/>
      <c r="F34" s="18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s="7" customFormat="1" x14ac:dyDescent="0.2">
      <c r="A35" s="16"/>
      <c r="C35" s="17"/>
      <c r="E35" s="16"/>
      <c r="F35" s="18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s="7" customFormat="1" x14ac:dyDescent="0.2">
      <c r="A36" s="16"/>
      <c r="C36" s="17"/>
      <c r="E36" s="16"/>
      <c r="F36" s="18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s="7" customFormat="1" x14ac:dyDescent="0.2">
      <c r="A37" s="16"/>
      <c r="C37" s="17"/>
      <c r="E37" s="16"/>
      <c r="F37" s="18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s="7" customFormat="1" x14ac:dyDescent="0.2">
      <c r="A38" s="16"/>
      <c r="C38" s="17"/>
      <c r="E38" s="16"/>
      <c r="F38" s="18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s="7" customFormat="1" x14ac:dyDescent="0.2">
      <c r="A39" s="16"/>
      <c r="C39" s="17"/>
      <c r="E39" s="16"/>
      <c r="F39" s="18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s="7" customFormat="1" x14ac:dyDescent="0.2">
      <c r="A40" s="16"/>
      <c r="C40" s="17"/>
      <c r="E40" s="16"/>
      <c r="F40" s="18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s="7" customFormat="1" x14ac:dyDescent="0.2">
      <c r="A41" s="16"/>
      <c r="C41" s="17"/>
      <c r="E41" s="16"/>
      <c r="F41" s="18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s="7" customFormat="1" x14ac:dyDescent="0.2">
      <c r="A42" s="16"/>
      <c r="C42" s="17"/>
      <c r="E42" s="16"/>
      <c r="F42" s="18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s="7" customFormat="1" x14ac:dyDescent="0.2">
      <c r="A43" s="16"/>
      <c r="C43" s="17"/>
      <c r="E43" s="16"/>
      <c r="F43" s="18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s="7" customFormat="1" x14ac:dyDescent="0.2">
      <c r="A44" s="16"/>
      <c r="C44" s="17"/>
      <c r="E44" s="16"/>
      <c r="F44" s="18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s="7" customFormat="1" x14ac:dyDescent="0.2">
      <c r="A45" s="16"/>
      <c r="C45" s="17"/>
      <c r="E45" s="16"/>
      <c r="F45" s="18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s="7" customFormat="1" x14ac:dyDescent="0.2">
      <c r="A46" s="16"/>
      <c r="C46" s="17"/>
      <c r="E46" s="16"/>
      <c r="F46" s="18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s="7" customFormat="1" x14ac:dyDescent="0.2">
      <c r="A47" s="16"/>
      <c r="C47" s="17"/>
      <c r="E47" s="16"/>
      <c r="F47" s="18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s="7" customFormat="1" x14ac:dyDescent="0.2">
      <c r="A48" s="16"/>
      <c r="C48" s="17"/>
      <c r="E48" s="16"/>
      <c r="F48" s="18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s="7" customFormat="1" x14ac:dyDescent="0.2">
      <c r="A49" s="16"/>
      <c r="C49" s="17"/>
      <c r="E49" s="16"/>
      <c r="F49" s="18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s="7" customFormat="1" x14ac:dyDescent="0.2">
      <c r="A50" s="16"/>
      <c r="C50" s="17"/>
      <c r="E50" s="16"/>
      <c r="F50" s="18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s="7" customFormat="1" x14ac:dyDescent="0.2">
      <c r="A51" s="16"/>
      <c r="C51" s="17"/>
      <c r="E51" s="16"/>
      <c r="F51" s="18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s="7" customFormat="1" x14ac:dyDescent="0.2">
      <c r="A52" s="16"/>
      <c r="C52" s="17"/>
      <c r="E52" s="16"/>
      <c r="F52" s="18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s="7" customFormat="1" x14ac:dyDescent="0.2">
      <c r="A53" s="16"/>
      <c r="C53" s="17"/>
      <c r="E53" s="16"/>
      <c r="F53" s="18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s="7" customFormat="1" x14ac:dyDescent="0.2">
      <c r="A54" s="16"/>
      <c r="C54" s="17"/>
      <c r="E54" s="16"/>
      <c r="F54" s="18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s="7" customFormat="1" x14ac:dyDescent="0.2">
      <c r="A55" s="16"/>
      <c r="C55" s="17"/>
      <c r="E55" s="16"/>
      <c r="F55" s="18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s="7" customFormat="1" x14ac:dyDescent="0.2">
      <c r="A56" s="16"/>
      <c r="C56" s="17"/>
      <c r="E56" s="16"/>
      <c r="F56" s="18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s="7" customFormat="1" x14ac:dyDescent="0.2">
      <c r="A57" s="16"/>
      <c r="C57" s="17"/>
      <c r="E57" s="16"/>
      <c r="F57" s="18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s="7" customFormat="1" x14ac:dyDescent="0.2">
      <c r="A58" s="16"/>
      <c r="C58" s="17"/>
      <c r="E58" s="16"/>
      <c r="F58" s="18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s="7" customFormat="1" x14ac:dyDescent="0.2">
      <c r="A59" s="16"/>
      <c r="C59" s="17"/>
      <c r="E59" s="16"/>
      <c r="F59" s="18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s="7" customFormat="1" x14ac:dyDescent="0.2">
      <c r="A60" s="16"/>
      <c r="C60" s="17"/>
      <c r="E60" s="16"/>
      <c r="F60" s="18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s="7" customFormat="1" x14ac:dyDescent="0.2">
      <c r="A61" s="16"/>
      <c r="C61" s="17"/>
      <c r="E61" s="16"/>
      <c r="F61" s="18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s="7" customFormat="1" x14ac:dyDescent="0.2">
      <c r="A62" s="16"/>
      <c r="C62" s="17"/>
      <c r="E62" s="16"/>
      <c r="F62" s="18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s="7" customFormat="1" x14ac:dyDescent="0.2">
      <c r="A63" s="16"/>
      <c r="C63" s="17"/>
      <c r="E63" s="16"/>
      <c r="F63" s="18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s="7" customFormat="1" x14ac:dyDescent="0.2">
      <c r="A64" s="16"/>
      <c r="C64" s="17"/>
      <c r="E64" s="16"/>
      <c r="F64" s="18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s="7" customFormat="1" x14ac:dyDescent="0.2">
      <c r="A65" s="16"/>
      <c r="C65" s="17"/>
      <c r="E65" s="16"/>
      <c r="F65" s="18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s="7" customFormat="1" x14ac:dyDescent="0.2">
      <c r="A66" s="16"/>
      <c r="C66" s="17"/>
      <c r="E66" s="16"/>
      <c r="F66" s="18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s="7" customFormat="1" x14ac:dyDescent="0.2">
      <c r="A67" s="16"/>
      <c r="C67" s="17"/>
      <c r="E67" s="16"/>
      <c r="F67" s="18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s="7" customFormat="1" x14ac:dyDescent="0.2">
      <c r="A68" s="16"/>
      <c r="C68" s="17"/>
      <c r="E68" s="16"/>
      <c r="F68" s="18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s="7" customFormat="1" x14ac:dyDescent="0.2">
      <c r="A69" s="16"/>
      <c r="C69" s="17"/>
      <c r="E69" s="16"/>
      <c r="F69" s="18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s="7" customFormat="1" x14ac:dyDescent="0.2">
      <c r="A70" s="16"/>
      <c r="C70" s="17"/>
      <c r="E70" s="16"/>
      <c r="F70" s="18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s="7" customFormat="1" x14ac:dyDescent="0.2">
      <c r="A71" s="16"/>
      <c r="C71" s="17"/>
      <c r="E71" s="16"/>
      <c r="F71" s="18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s="7" customFormat="1" x14ac:dyDescent="0.2">
      <c r="A72" s="16"/>
      <c r="C72" s="17"/>
      <c r="E72" s="16"/>
      <c r="F72" s="18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s="7" customFormat="1" x14ac:dyDescent="0.2">
      <c r="A73" s="16"/>
      <c r="C73" s="17"/>
      <c r="E73" s="16"/>
      <c r="F73" s="18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s="7" customFormat="1" x14ac:dyDescent="0.2">
      <c r="A74" s="16"/>
      <c r="C74" s="17"/>
      <c r="E74" s="16"/>
      <c r="F74" s="18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s="7" customFormat="1" x14ac:dyDescent="0.2">
      <c r="A75" s="16"/>
      <c r="C75" s="17"/>
      <c r="E75" s="16"/>
      <c r="F75" s="18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s="7" customFormat="1" x14ac:dyDescent="0.2">
      <c r="A76" s="16"/>
      <c r="C76" s="17"/>
      <c r="E76" s="16"/>
      <c r="F76" s="18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s="7" customFormat="1" x14ac:dyDescent="0.2">
      <c r="A77" s="16"/>
      <c r="C77" s="17"/>
      <c r="E77" s="16"/>
      <c r="F77" s="18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s="7" customFormat="1" x14ac:dyDescent="0.2">
      <c r="A78" s="16"/>
      <c r="C78" s="17"/>
      <c r="E78" s="16"/>
      <c r="F78" s="18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s="7" customFormat="1" x14ac:dyDescent="0.2">
      <c r="A79" s="16"/>
      <c r="C79" s="17"/>
      <c r="E79" s="16"/>
      <c r="F79" s="18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s="7" customFormat="1" x14ac:dyDescent="0.2">
      <c r="A80" s="16"/>
      <c r="C80" s="17"/>
      <c r="E80" s="16"/>
      <c r="F80" s="18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s="7" customFormat="1" x14ac:dyDescent="0.2">
      <c r="A81" s="16"/>
      <c r="C81" s="17"/>
      <c r="E81" s="16"/>
      <c r="F81" s="18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s="7" customFormat="1" x14ac:dyDescent="0.2">
      <c r="A82" s="16"/>
      <c r="C82" s="17"/>
      <c r="E82" s="16"/>
      <c r="F82" s="18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s="7" customFormat="1" x14ac:dyDescent="0.2">
      <c r="A83" s="16"/>
      <c r="C83" s="17"/>
      <c r="E83" s="16"/>
      <c r="F83" s="18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s="7" customFormat="1" x14ac:dyDescent="0.2">
      <c r="A84" s="16"/>
      <c r="C84" s="17"/>
      <c r="E84" s="16"/>
      <c r="F84" s="18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s="7" customFormat="1" x14ac:dyDescent="0.2">
      <c r="A85" s="16"/>
      <c r="C85" s="17"/>
      <c r="E85" s="16"/>
      <c r="F85" s="18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s="7" customFormat="1" x14ac:dyDescent="0.2">
      <c r="A86" s="16"/>
      <c r="C86" s="17"/>
      <c r="E86" s="16"/>
      <c r="F86" s="18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s="7" customFormat="1" x14ac:dyDescent="0.2">
      <c r="A87" s="16"/>
      <c r="C87" s="17"/>
      <c r="E87" s="16"/>
      <c r="F87" s="18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s="7" customFormat="1" x14ac:dyDescent="0.2">
      <c r="A88" s="16"/>
      <c r="C88" s="17"/>
      <c r="E88" s="16"/>
      <c r="F88" s="18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s="7" customFormat="1" x14ac:dyDescent="0.2">
      <c r="A89" s="16"/>
      <c r="C89" s="17"/>
      <c r="E89" s="16"/>
      <c r="F89" s="18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s="7" customFormat="1" x14ac:dyDescent="0.2">
      <c r="A90" s="16"/>
      <c r="C90" s="17"/>
      <c r="E90" s="16"/>
      <c r="F90" s="18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s="7" customFormat="1" x14ac:dyDescent="0.2">
      <c r="A91" s="16"/>
      <c r="C91" s="17"/>
      <c r="E91" s="16"/>
      <c r="F91" s="18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s="7" customFormat="1" x14ac:dyDescent="0.2">
      <c r="A92" s="16"/>
      <c r="C92" s="17"/>
      <c r="E92" s="16"/>
      <c r="F92" s="18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s="7" customFormat="1" x14ac:dyDescent="0.2">
      <c r="A93" s="16"/>
      <c r="C93" s="17"/>
      <c r="E93" s="16"/>
      <c r="F93" s="18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s="7" customFormat="1" x14ac:dyDescent="0.2">
      <c r="A94" s="16"/>
      <c r="C94" s="17"/>
      <c r="E94" s="16"/>
      <c r="F94" s="18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s="7" customFormat="1" x14ac:dyDescent="0.2">
      <c r="A95" s="16"/>
      <c r="C95" s="17"/>
      <c r="E95" s="16"/>
      <c r="F95" s="18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s="7" customFormat="1" x14ac:dyDescent="0.2">
      <c r="A96" s="16"/>
      <c r="C96" s="17"/>
      <c r="E96" s="16"/>
      <c r="F96" s="18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s="7" customFormat="1" x14ac:dyDescent="0.2">
      <c r="A97" s="16"/>
      <c r="C97" s="17"/>
      <c r="E97" s="16"/>
      <c r="F97" s="18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s="7" customFormat="1" x14ac:dyDescent="0.2">
      <c r="A98" s="16"/>
      <c r="C98" s="17"/>
      <c r="E98" s="16"/>
      <c r="F98" s="18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s="7" customFormat="1" x14ac:dyDescent="0.2">
      <c r="A99" s="16"/>
      <c r="C99" s="17"/>
      <c r="E99" s="16"/>
      <c r="F99" s="18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s="7" customFormat="1" x14ac:dyDescent="0.2">
      <c r="A100" s="16"/>
      <c r="C100" s="17"/>
      <c r="E100" s="16"/>
      <c r="F100" s="18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s="7" customFormat="1" x14ac:dyDescent="0.2">
      <c r="A101" s="16"/>
      <c r="C101" s="17"/>
      <c r="E101" s="16"/>
      <c r="F101" s="18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s="7" customFormat="1" x14ac:dyDescent="0.2">
      <c r="A102" s="16"/>
      <c r="C102" s="17"/>
      <c r="E102" s="16"/>
      <c r="F102" s="18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s="7" customFormat="1" x14ac:dyDescent="0.2">
      <c r="A103" s="16"/>
      <c r="C103" s="17"/>
      <c r="E103" s="16"/>
      <c r="F103" s="18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s="7" customFormat="1" x14ac:dyDescent="0.2">
      <c r="A104" s="16"/>
      <c r="C104" s="17"/>
      <c r="E104" s="16"/>
      <c r="F104" s="18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s="7" customFormat="1" x14ac:dyDescent="0.2">
      <c r="A105" s="16"/>
      <c r="C105" s="17"/>
      <c r="E105" s="16"/>
      <c r="F105" s="18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s="7" customFormat="1" x14ac:dyDescent="0.2">
      <c r="A106" s="16"/>
      <c r="C106" s="17"/>
      <c r="E106" s="16"/>
      <c r="F106" s="18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s="7" customFormat="1" x14ac:dyDescent="0.2">
      <c r="A107" s="16"/>
      <c r="C107" s="17"/>
      <c r="E107" s="16"/>
      <c r="F107" s="18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s="7" customFormat="1" x14ac:dyDescent="0.2">
      <c r="A108" s="16"/>
      <c r="C108" s="17"/>
      <c r="E108" s="16"/>
      <c r="F108" s="18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s="7" customFormat="1" x14ac:dyDescent="0.2">
      <c r="A109" s="16"/>
      <c r="C109" s="17"/>
      <c r="E109" s="16"/>
      <c r="F109" s="18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s="7" customFormat="1" x14ac:dyDescent="0.2">
      <c r="A110" s="16"/>
      <c r="C110" s="17"/>
      <c r="E110" s="16"/>
      <c r="F110" s="18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s="7" customFormat="1" x14ac:dyDescent="0.2">
      <c r="A111" s="16"/>
      <c r="C111" s="17"/>
      <c r="E111" s="16"/>
      <c r="F111" s="18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s="7" customFormat="1" x14ac:dyDescent="0.2">
      <c r="A112" s="16"/>
      <c r="C112" s="17"/>
      <c r="E112" s="16"/>
      <c r="F112" s="18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s="7" customFormat="1" x14ac:dyDescent="0.2">
      <c r="A113" s="16"/>
      <c r="C113" s="17"/>
      <c r="E113" s="16"/>
      <c r="F113" s="18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s="7" customFormat="1" x14ac:dyDescent="0.2">
      <c r="A114" s="16"/>
      <c r="C114" s="17"/>
      <c r="E114" s="16"/>
      <c r="F114" s="18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s="7" customFormat="1" x14ac:dyDescent="0.2">
      <c r="A115" s="16"/>
      <c r="C115" s="17"/>
      <c r="E115" s="16"/>
      <c r="F115" s="18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s="7" customFormat="1" x14ac:dyDescent="0.2">
      <c r="A116" s="16"/>
      <c r="C116" s="17"/>
      <c r="E116" s="16"/>
      <c r="F116" s="18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s="7" customFormat="1" x14ac:dyDescent="0.2">
      <c r="A117" s="16"/>
      <c r="C117" s="17"/>
      <c r="E117" s="16"/>
      <c r="F117" s="18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s="7" customFormat="1" x14ac:dyDescent="0.2">
      <c r="A118" s="16"/>
      <c r="C118" s="17"/>
      <c r="E118" s="16"/>
      <c r="F118" s="18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s="7" customFormat="1" x14ac:dyDescent="0.2">
      <c r="A119" s="16"/>
      <c r="C119" s="17"/>
      <c r="E119" s="16"/>
      <c r="F119" s="18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s="7" customFormat="1" x14ac:dyDescent="0.2">
      <c r="A120" s="16"/>
      <c r="C120" s="17"/>
      <c r="E120" s="16"/>
      <c r="F120" s="18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s="7" customFormat="1" x14ac:dyDescent="0.2">
      <c r="A121" s="16"/>
      <c r="C121" s="17"/>
      <c r="E121" s="16"/>
      <c r="F121" s="18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s="7" customFormat="1" x14ac:dyDescent="0.2">
      <c r="A122" s="16"/>
      <c r="C122" s="17"/>
      <c r="E122" s="16"/>
      <c r="F122" s="18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s="7" customFormat="1" x14ac:dyDescent="0.2">
      <c r="A123" s="16"/>
      <c r="C123" s="17"/>
      <c r="E123" s="16"/>
      <c r="F123" s="18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s="7" customFormat="1" x14ac:dyDescent="0.2">
      <c r="A124" s="16"/>
      <c r="C124" s="17"/>
      <c r="E124" s="16"/>
      <c r="F124" s="18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s="7" customFormat="1" x14ac:dyDescent="0.2">
      <c r="A125" s="16"/>
      <c r="C125" s="17"/>
      <c r="E125" s="16"/>
      <c r="F125" s="18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s="7" customFormat="1" x14ac:dyDescent="0.2">
      <c r="A126" s="16"/>
      <c r="C126" s="17"/>
      <c r="E126" s="16"/>
      <c r="F126" s="18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s="7" customFormat="1" x14ac:dyDescent="0.2">
      <c r="A127" s="16"/>
      <c r="C127" s="17"/>
      <c r="E127" s="16"/>
      <c r="F127" s="18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s="7" customFormat="1" x14ac:dyDescent="0.2">
      <c r="A128" s="16"/>
      <c r="C128" s="17"/>
      <c r="E128" s="16"/>
      <c r="F128" s="18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s="7" customFormat="1" x14ac:dyDescent="0.2">
      <c r="A129" s="16"/>
      <c r="C129" s="17"/>
      <c r="E129" s="16"/>
      <c r="F129" s="18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s="7" customFormat="1" x14ac:dyDescent="0.2">
      <c r="A130" s="16"/>
      <c r="C130" s="17"/>
      <c r="E130" s="16"/>
      <c r="F130" s="18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s="7" customFormat="1" x14ac:dyDescent="0.2">
      <c r="A131" s="16"/>
      <c r="C131" s="17"/>
      <c r="E131" s="16"/>
      <c r="F131" s="18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s="7" customFormat="1" x14ac:dyDescent="0.2">
      <c r="A132" s="16"/>
      <c r="C132" s="17"/>
      <c r="E132" s="16"/>
      <c r="F132" s="18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s="7" customFormat="1" x14ac:dyDescent="0.2">
      <c r="A133" s="16"/>
      <c r="C133" s="17"/>
      <c r="E133" s="16"/>
      <c r="F133" s="18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s="7" customFormat="1" x14ac:dyDescent="0.2">
      <c r="A134" s="16"/>
      <c r="C134" s="17"/>
      <c r="E134" s="16"/>
      <c r="F134" s="18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s="7" customFormat="1" x14ac:dyDescent="0.2">
      <c r="A135" s="16"/>
      <c r="C135" s="17"/>
      <c r="E135" s="16"/>
      <c r="F135" s="18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s="7" customFormat="1" x14ac:dyDescent="0.2">
      <c r="A136" s="16"/>
      <c r="C136" s="17"/>
      <c r="E136" s="16"/>
      <c r="F136" s="18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s="7" customFormat="1" x14ac:dyDescent="0.2">
      <c r="A137" s="16"/>
      <c r="C137" s="17"/>
      <c r="E137" s="16"/>
      <c r="F137" s="18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s="7" customFormat="1" x14ac:dyDescent="0.2">
      <c r="A138" s="16"/>
      <c r="C138" s="17"/>
      <c r="E138" s="16"/>
      <c r="F138" s="18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s="7" customFormat="1" x14ac:dyDescent="0.2">
      <c r="A139" s="16"/>
      <c r="C139" s="17"/>
      <c r="E139" s="16"/>
      <c r="F139" s="18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s="7" customFormat="1" x14ac:dyDescent="0.2">
      <c r="A140" s="16"/>
      <c r="C140" s="17"/>
      <c r="E140" s="16"/>
      <c r="F140" s="18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s="7" customFormat="1" x14ac:dyDescent="0.2">
      <c r="A141" s="16"/>
      <c r="C141" s="17"/>
      <c r="E141" s="16"/>
      <c r="F141" s="18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s="7" customFormat="1" x14ac:dyDescent="0.2">
      <c r="A142" s="16"/>
      <c r="C142" s="17"/>
      <c r="E142" s="16"/>
      <c r="F142" s="18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s="7" customFormat="1" x14ac:dyDescent="0.2">
      <c r="A143" s="16"/>
      <c r="C143" s="17"/>
      <c r="E143" s="16"/>
      <c r="F143" s="18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s="7" customFormat="1" x14ac:dyDescent="0.2">
      <c r="A144" s="16"/>
      <c r="C144" s="17"/>
      <c r="E144" s="16"/>
      <c r="F144" s="18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s="7" customFormat="1" x14ac:dyDescent="0.2">
      <c r="A145" s="16"/>
      <c r="C145" s="17"/>
      <c r="E145" s="16"/>
      <c r="F145" s="18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s="7" customFormat="1" x14ac:dyDescent="0.2">
      <c r="A146" s="16"/>
      <c r="C146" s="17"/>
      <c r="E146" s="16"/>
      <c r="F146" s="18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s="7" customFormat="1" x14ac:dyDescent="0.2">
      <c r="A147" s="16"/>
      <c r="C147" s="17"/>
      <c r="E147" s="16"/>
      <c r="F147" s="18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s="7" customFormat="1" x14ac:dyDescent="0.2">
      <c r="A148" s="16"/>
      <c r="C148" s="17"/>
      <c r="E148" s="16"/>
      <c r="F148" s="18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s="7" customFormat="1" x14ac:dyDescent="0.2">
      <c r="A149" s="16"/>
      <c r="C149" s="17"/>
      <c r="E149" s="16"/>
      <c r="F149" s="18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s="7" customFormat="1" x14ac:dyDescent="0.2">
      <c r="A150" s="16"/>
      <c r="C150" s="17"/>
      <c r="E150" s="16"/>
      <c r="F150" s="18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s="7" customFormat="1" x14ac:dyDescent="0.2">
      <c r="A151" s="16"/>
      <c r="C151" s="17"/>
      <c r="E151" s="16"/>
      <c r="F151" s="18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s="7" customFormat="1" x14ac:dyDescent="0.2">
      <c r="A152" s="16"/>
      <c r="C152" s="17"/>
      <c r="E152" s="16"/>
      <c r="F152" s="18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s="7" customFormat="1" x14ac:dyDescent="0.2">
      <c r="A153" s="16"/>
      <c r="C153" s="17"/>
      <c r="E153" s="16"/>
      <c r="F153" s="18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s="7" customFormat="1" x14ac:dyDescent="0.2">
      <c r="A154" s="16"/>
      <c r="C154" s="17"/>
      <c r="E154" s="16"/>
      <c r="F154" s="18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s="7" customFormat="1" x14ac:dyDescent="0.2">
      <c r="A155" s="16"/>
      <c r="C155" s="17"/>
      <c r="E155" s="16"/>
      <c r="F155" s="18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s="7" customFormat="1" x14ac:dyDescent="0.2">
      <c r="A156" s="16"/>
      <c r="C156" s="17"/>
      <c r="E156" s="16"/>
      <c r="F156" s="18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s="7" customFormat="1" x14ac:dyDescent="0.2">
      <c r="A157" s="16"/>
      <c r="C157" s="17"/>
      <c r="E157" s="16"/>
      <c r="F157" s="18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s="7" customFormat="1" x14ac:dyDescent="0.2">
      <c r="A158" s="16"/>
      <c r="C158" s="17"/>
      <c r="E158" s="16"/>
      <c r="F158" s="18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s="7" customFormat="1" x14ac:dyDescent="0.2">
      <c r="A159" s="16"/>
      <c r="C159" s="17"/>
      <c r="E159" s="16"/>
      <c r="F159" s="18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s="7" customFormat="1" x14ac:dyDescent="0.2">
      <c r="A160" s="16"/>
      <c r="C160" s="17"/>
      <c r="E160" s="16"/>
      <c r="F160" s="18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s="7" customFormat="1" x14ac:dyDescent="0.2">
      <c r="A161" s="16"/>
      <c r="C161" s="17"/>
      <c r="E161" s="16"/>
      <c r="F161" s="18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s="7" customFormat="1" x14ac:dyDescent="0.2">
      <c r="A162" s="16"/>
      <c r="C162" s="17"/>
      <c r="E162" s="16"/>
      <c r="F162" s="18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s="7" customFormat="1" x14ac:dyDescent="0.2">
      <c r="A163" s="16"/>
      <c r="C163" s="17"/>
      <c r="E163" s="16"/>
      <c r="F163" s="18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s="7" customFormat="1" x14ac:dyDescent="0.2">
      <c r="A164" s="16"/>
      <c r="C164" s="17"/>
      <c r="E164" s="16"/>
      <c r="F164" s="18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s="7" customFormat="1" x14ac:dyDescent="0.2">
      <c r="A165" s="16"/>
      <c r="C165" s="17"/>
      <c r="E165" s="16"/>
      <c r="F165" s="18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s="7" customFormat="1" x14ac:dyDescent="0.2">
      <c r="A166" s="16"/>
      <c r="C166" s="17"/>
      <c r="E166" s="16"/>
      <c r="F166" s="18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s="7" customFormat="1" x14ac:dyDescent="0.2">
      <c r="A167" s="16"/>
      <c r="C167" s="17"/>
      <c r="E167" s="16"/>
      <c r="F167" s="18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s="7" customFormat="1" x14ac:dyDescent="0.2">
      <c r="A168" s="16"/>
      <c r="C168" s="17"/>
      <c r="E168" s="16"/>
      <c r="F168" s="18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s="7" customFormat="1" x14ac:dyDescent="0.2">
      <c r="A169" s="16"/>
      <c r="C169" s="17"/>
      <c r="E169" s="16"/>
      <c r="F169" s="18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s="7" customFormat="1" x14ac:dyDescent="0.2">
      <c r="A170" s="16"/>
      <c r="C170" s="17"/>
      <c r="E170" s="16"/>
      <c r="F170" s="18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s="7" customFormat="1" x14ac:dyDescent="0.2">
      <c r="A171" s="16"/>
      <c r="C171" s="17"/>
      <c r="E171" s="16"/>
      <c r="F171" s="18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s="7" customFormat="1" x14ac:dyDescent="0.2">
      <c r="A172" s="16"/>
      <c r="C172" s="17"/>
      <c r="E172" s="16"/>
      <c r="F172" s="18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s="7" customFormat="1" x14ac:dyDescent="0.2">
      <c r="A173" s="16"/>
      <c r="C173" s="17"/>
      <c r="E173" s="16"/>
      <c r="F173" s="18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s="7" customFormat="1" x14ac:dyDescent="0.2">
      <c r="A174" s="16"/>
      <c r="C174" s="17"/>
      <c r="E174" s="16"/>
      <c r="F174" s="18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s="7" customFormat="1" x14ac:dyDescent="0.2">
      <c r="A175" s="16"/>
      <c r="C175" s="17"/>
      <c r="E175" s="16"/>
      <c r="F175" s="18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s="7" customFormat="1" x14ac:dyDescent="0.2">
      <c r="A176" s="16"/>
      <c r="C176" s="17"/>
      <c r="E176" s="16"/>
      <c r="F176" s="18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s="7" customFormat="1" x14ac:dyDescent="0.2">
      <c r="A177" s="16"/>
      <c r="C177" s="17"/>
      <c r="E177" s="16"/>
      <c r="F177" s="18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s="7" customFormat="1" x14ac:dyDescent="0.2">
      <c r="A178" s="16"/>
      <c r="C178" s="17"/>
      <c r="E178" s="16"/>
      <c r="F178" s="18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s="7" customFormat="1" x14ac:dyDescent="0.2">
      <c r="A179" s="16"/>
      <c r="C179" s="17"/>
      <c r="E179" s="16"/>
      <c r="F179" s="18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s="7" customFormat="1" x14ac:dyDescent="0.2">
      <c r="A180" s="16"/>
      <c r="C180" s="17"/>
      <c r="E180" s="16"/>
      <c r="F180" s="18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s="7" customFormat="1" x14ac:dyDescent="0.2">
      <c r="A181" s="16"/>
      <c r="C181" s="17"/>
      <c r="E181" s="16"/>
      <c r="F181" s="18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s="7" customFormat="1" x14ac:dyDescent="0.2">
      <c r="A182" s="16"/>
      <c r="C182" s="17"/>
      <c r="E182" s="16"/>
      <c r="F182" s="18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s="7" customFormat="1" x14ac:dyDescent="0.2">
      <c r="A183" s="16"/>
      <c r="C183" s="17"/>
      <c r="E183" s="16"/>
      <c r="F183" s="18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s="7" customFormat="1" x14ac:dyDescent="0.2">
      <c r="A184" s="16"/>
      <c r="C184" s="17"/>
      <c r="E184" s="16"/>
      <c r="F184" s="18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s="7" customFormat="1" x14ac:dyDescent="0.2">
      <c r="A185" s="16"/>
      <c r="C185" s="17"/>
      <c r="E185" s="16"/>
      <c r="F185" s="18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s="7" customFormat="1" x14ac:dyDescent="0.2">
      <c r="A186" s="16"/>
      <c r="C186" s="17"/>
      <c r="E186" s="16"/>
      <c r="F186" s="18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s="7" customFormat="1" x14ac:dyDescent="0.2">
      <c r="A187" s="16"/>
      <c r="C187" s="17"/>
      <c r="E187" s="16"/>
      <c r="F187" s="18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s="7" customFormat="1" x14ac:dyDescent="0.2">
      <c r="A188" s="16"/>
      <c r="C188" s="17"/>
      <c r="E188" s="16"/>
      <c r="F188" s="18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s="7" customFormat="1" x14ac:dyDescent="0.2">
      <c r="A189" s="16"/>
      <c r="C189" s="17"/>
      <c r="E189" s="16"/>
      <c r="F189" s="18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s="7" customFormat="1" x14ac:dyDescent="0.2">
      <c r="A190" s="16"/>
      <c r="C190" s="17"/>
      <c r="E190" s="16"/>
      <c r="F190" s="18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s="7" customFormat="1" x14ac:dyDescent="0.2">
      <c r="A191" s="16"/>
      <c r="C191" s="17"/>
      <c r="E191" s="16"/>
      <c r="F191" s="18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s="7" customFormat="1" x14ac:dyDescent="0.2">
      <c r="A192" s="16"/>
      <c r="C192" s="17"/>
      <c r="E192" s="16"/>
      <c r="F192" s="18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s="7" customFormat="1" x14ac:dyDescent="0.2">
      <c r="A193" s="16"/>
      <c r="C193" s="17"/>
      <c r="E193" s="16"/>
      <c r="F193" s="18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s="7" customFormat="1" x14ac:dyDescent="0.2">
      <c r="A194" s="16"/>
      <c r="C194" s="17"/>
      <c r="E194" s="16"/>
      <c r="F194" s="18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s="7" customFormat="1" x14ac:dyDescent="0.2">
      <c r="A195" s="16"/>
      <c r="C195" s="17"/>
      <c r="E195" s="16"/>
      <c r="F195" s="18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s="7" customFormat="1" x14ac:dyDescent="0.2">
      <c r="A196" s="16"/>
      <c r="C196" s="17"/>
      <c r="E196" s="16"/>
      <c r="F196" s="18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s="7" customFormat="1" x14ac:dyDescent="0.2">
      <c r="A197" s="16"/>
      <c r="C197" s="17"/>
      <c r="E197" s="16"/>
      <c r="F197" s="18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s="7" customFormat="1" x14ac:dyDescent="0.2">
      <c r="A198" s="16"/>
      <c r="C198" s="17"/>
      <c r="E198" s="16"/>
      <c r="F198" s="18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s="7" customFormat="1" x14ac:dyDescent="0.2">
      <c r="A199" s="16"/>
      <c r="C199" s="17"/>
      <c r="E199" s="16"/>
      <c r="F199" s="18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s="7" customFormat="1" x14ac:dyDescent="0.2">
      <c r="A200" s="16"/>
      <c r="C200" s="17"/>
      <c r="E200" s="16"/>
      <c r="F200" s="18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s="7" customFormat="1" x14ac:dyDescent="0.2">
      <c r="A201" s="16"/>
      <c r="C201" s="17"/>
      <c r="E201" s="16"/>
      <c r="F201" s="18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s="7" customFormat="1" x14ac:dyDescent="0.2">
      <c r="A202" s="16"/>
      <c r="C202" s="17"/>
      <c r="E202" s="16"/>
      <c r="F202" s="18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s="7" customFormat="1" x14ac:dyDescent="0.2">
      <c r="A203" s="16"/>
      <c r="C203" s="17"/>
      <c r="E203" s="16"/>
      <c r="F203" s="18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s="7" customFormat="1" x14ac:dyDescent="0.2">
      <c r="A204" s="16"/>
      <c r="C204" s="17"/>
      <c r="E204" s="16"/>
      <c r="F204" s="18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s="7" customFormat="1" x14ac:dyDescent="0.2">
      <c r="A205" s="16"/>
      <c r="C205" s="17"/>
      <c r="E205" s="16"/>
      <c r="F205" s="18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s="7" customFormat="1" x14ac:dyDescent="0.2">
      <c r="A206" s="16"/>
      <c r="C206" s="17"/>
      <c r="E206" s="16"/>
      <c r="F206" s="18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s="7" customFormat="1" x14ac:dyDescent="0.2">
      <c r="A207" s="16"/>
      <c r="C207" s="17"/>
      <c r="E207" s="16"/>
      <c r="F207" s="18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s="7" customFormat="1" x14ac:dyDescent="0.2">
      <c r="A208" s="16"/>
      <c r="C208" s="17"/>
      <c r="E208" s="16"/>
      <c r="F208" s="18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s="7" customFormat="1" x14ac:dyDescent="0.2">
      <c r="A209" s="16"/>
      <c r="C209" s="17"/>
      <c r="E209" s="16"/>
      <c r="F209" s="18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s="7" customFormat="1" x14ac:dyDescent="0.2">
      <c r="A210" s="16"/>
      <c r="C210" s="17"/>
      <c r="E210" s="16"/>
      <c r="F210" s="18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s="7" customFormat="1" x14ac:dyDescent="0.2">
      <c r="A211" s="16"/>
      <c r="C211" s="17"/>
      <c r="E211" s="16"/>
      <c r="F211" s="18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s="7" customFormat="1" x14ac:dyDescent="0.2">
      <c r="A212" s="16"/>
      <c r="C212" s="17"/>
      <c r="E212" s="16"/>
      <c r="F212" s="18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x14ac:dyDescent="0.2">
      <c r="B213" s="1"/>
      <c r="C213"/>
    </row>
    <row r="214" spans="1:30" x14ac:dyDescent="0.2">
      <c r="B214" s="1"/>
      <c r="C214"/>
    </row>
    <row r="215" spans="1:30" x14ac:dyDescent="0.2">
      <c r="B215" s="1"/>
      <c r="C215"/>
    </row>
    <row r="216" spans="1:30" x14ac:dyDescent="0.2">
      <c r="B216" s="1"/>
      <c r="C216"/>
    </row>
    <row r="217" spans="1:30" x14ac:dyDescent="0.2">
      <c r="B217" s="1"/>
      <c r="C217"/>
    </row>
    <row r="218" spans="1:30" x14ac:dyDescent="0.2">
      <c r="B218" s="1"/>
      <c r="C218"/>
    </row>
    <row r="219" spans="1:30" x14ac:dyDescent="0.2">
      <c r="B219" s="1"/>
      <c r="C219"/>
    </row>
    <row r="220" spans="1:30" x14ac:dyDescent="0.2">
      <c r="B220" s="1"/>
      <c r="C220"/>
    </row>
    <row r="221" spans="1:30" x14ac:dyDescent="0.2">
      <c r="B221" s="1"/>
      <c r="C221"/>
    </row>
    <row r="222" spans="1:30" x14ac:dyDescent="0.2">
      <c r="B222" s="1"/>
      <c r="C222"/>
    </row>
    <row r="223" spans="1:30" x14ac:dyDescent="0.2">
      <c r="B223" s="1"/>
      <c r="C223"/>
    </row>
    <row r="224" spans="1:30" x14ac:dyDescent="0.2">
      <c r="B224" s="1"/>
      <c r="C224"/>
    </row>
    <row r="225" spans="1:30" s="7" customFormat="1" x14ac:dyDescent="0.2">
      <c r="A225" s="16"/>
      <c r="B225" s="1"/>
      <c r="C225"/>
      <c r="E225" s="16"/>
      <c r="F225" s="18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s="7" customFormat="1" x14ac:dyDescent="0.2">
      <c r="A226" s="16"/>
      <c r="B226" s="1"/>
      <c r="C226"/>
      <c r="E226" s="16"/>
      <c r="F226" s="18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s="7" customFormat="1" x14ac:dyDescent="0.2">
      <c r="A227" s="16"/>
      <c r="B227" s="1"/>
      <c r="C227"/>
      <c r="E227" s="16"/>
      <c r="F227" s="18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s="7" customFormat="1" x14ac:dyDescent="0.2">
      <c r="A228" s="16"/>
      <c r="B228" s="1"/>
      <c r="C228"/>
      <c r="E228" s="16"/>
      <c r="F228" s="18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s="7" customFormat="1" x14ac:dyDescent="0.2">
      <c r="A229" s="16"/>
      <c r="B229" s="1"/>
      <c r="C229"/>
      <c r="E229" s="16"/>
      <c r="F229" s="18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s="7" customFormat="1" x14ac:dyDescent="0.2">
      <c r="A230" s="16"/>
      <c r="B230" s="1"/>
      <c r="C230"/>
      <c r="E230" s="16"/>
      <c r="F230" s="18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s="7" customFormat="1" x14ac:dyDescent="0.2">
      <c r="A231" s="16"/>
      <c r="B231" s="1"/>
      <c r="C231"/>
      <c r="E231" s="16"/>
      <c r="F231" s="18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s="7" customFormat="1" x14ac:dyDescent="0.2">
      <c r="A232" s="16"/>
      <c r="B232" s="1"/>
      <c r="C232"/>
      <c r="E232" s="16"/>
      <c r="F232" s="18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s="7" customFormat="1" x14ac:dyDescent="0.2">
      <c r="A233" s="16"/>
      <c r="B233" s="1"/>
      <c r="C233"/>
      <c r="E233" s="16"/>
      <c r="F233" s="18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s="7" customFormat="1" x14ac:dyDescent="0.2">
      <c r="A234" s="16"/>
      <c r="B234" s="1"/>
      <c r="C234"/>
      <c r="E234" s="16"/>
      <c r="F234" s="18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s="7" customFormat="1" x14ac:dyDescent="0.2">
      <c r="A235" s="16"/>
      <c r="B235" s="1"/>
      <c r="C235"/>
      <c r="E235" s="16"/>
      <c r="F235" s="18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s="7" customFormat="1" x14ac:dyDescent="0.2">
      <c r="A236" s="16"/>
      <c r="B236" s="1"/>
      <c r="C236"/>
      <c r="E236" s="16"/>
      <c r="F236" s="18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s="7" customFormat="1" x14ac:dyDescent="0.2">
      <c r="A237" s="16"/>
      <c r="B237" s="1"/>
      <c r="C237"/>
      <c r="E237" s="16"/>
      <c r="F237" s="18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s="7" customFormat="1" x14ac:dyDescent="0.2">
      <c r="A238" s="16"/>
      <c r="B238" s="1"/>
      <c r="C238"/>
      <c r="E238" s="16"/>
      <c r="F238" s="18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s="7" customFormat="1" x14ac:dyDescent="0.2">
      <c r="A239" s="16"/>
      <c r="B239" s="1"/>
      <c r="C239"/>
      <c r="E239" s="16"/>
      <c r="F239" s="18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s="7" customFormat="1" x14ac:dyDescent="0.2">
      <c r="A240" s="16"/>
      <c r="B240" s="1"/>
      <c r="C240"/>
      <c r="E240" s="16"/>
      <c r="F240" s="18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s="7" customFormat="1" x14ac:dyDescent="0.2">
      <c r="A241" s="16"/>
      <c r="B241" s="1"/>
      <c r="C241"/>
      <c r="E241" s="16"/>
      <c r="F241" s="18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s="7" customFormat="1" x14ac:dyDescent="0.2">
      <c r="A242" s="16"/>
      <c r="B242" s="1"/>
      <c r="C242"/>
      <c r="E242" s="16"/>
      <c r="F242" s="18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s="7" customFormat="1" x14ac:dyDescent="0.2">
      <c r="A243" s="16"/>
      <c r="B243" s="1"/>
      <c r="C243"/>
      <c r="E243" s="16"/>
      <c r="F243" s="18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s="7" customFormat="1" x14ac:dyDescent="0.2">
      <c r="A244" s="16"/>
      <c r="B244" s="1"/>
      <c r="C244"/>
      <c r="E244" s="16"/>
      <c r="F244" s="18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s="7" customFormat="1" x14ac:dyDescent="0.2">
      <c r="A245" s="16"/>
      <c r="B245" s="1"/>
      <c r="C245"/>
      <c r="E245" s="16"/>
      <c r="F245" s="18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s="7" customFormat="1" x14ac:dyDescent="0.2">
      <c r="A246" s="16"/>
      <c r="B246" s="1"/>
      <c r="C246"/>
      <c r="E246" s="16"/>
      <c r="F246" s="18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s="7" customFormat="1" x14ac:dyDescent="0.2">
      <c r="A247" s="16"/>
      <c r="B247" s="1"/>
      <c r="C247"/>
      <c r="E247" s="16"/>
      <c r="F247" s="18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s="7" customFormat="1" x14ac:dyDescent="0.2">
      <c r="A248" s="16"/>
      <c r="B248" s="1"/>
      <c r="C248"/>
      <c r="E248" s="16"/>
      <c r="F248" s="18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s="7" customFormat="1" x14ac:dyDescent="0.2">
      <c r="A249" s="16"/>
      <c r="B249" s="1"/>
      <c r="C249"/>
      <c r="E249" s="16"/>
      <c r="F249" s="18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s="7" customFormat="1" x14ac:dyDescent="0.2">
      <c r="A250" s="16"/>
      <c r="B250" s="1"/>
      <c r="C250"/>
      <c r="E250" s="16"/>
      <c r="F250" s="18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s="7" customFormat="1" x14ac:dyDescent="0.2">
      <c r="A251" s="16"/>
      <c r="B251" s="1"/>
      <c r="C251"/>
      <c r="E251" s="16"/>
      <c r="F251" s="18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s="7" customFormat="1" x14ac:dyDescent="0.2">
      <c r="A252" s="16"/>
      <c r="B252" s="1"/>
      <c r="C252"/>
      <c r="E252" s="16"/>
      <c r="F252" s="18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s="7" customFormat="1" x14ac:dyDescent="0.2">
      <c r="A253" s="16"/>
      <c r="B253" s="1"/>
      <c r="C253"/>
      <c r="E253" s="16"/>
      <c r="F253" s="18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s="7" customFormat="1" x14ac:dyDescent="0.2">
      <c r="A254" s="16"/>
      <c r="B254" s="1"/>
      <c r="C254"/>
      <c r="E254" s="16"/>
      <c r="F254" s="18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s="7" customFormat="1" x14ac:dyDescent="0.2">
      <c r="A255" s="16"/>
      <c r="B255" s="1"/>
      <c r="C255"/>
      <c r="E255" s="16"/>
      <c r="F255" s="18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s="7" customFormat="1" x14ac:dyDescent="0.2">
      <c r="A256" s="16"/>
      <c r="B256" s="1"/>
      <c r="C256"/>
      <c r="E256" s="16"/>
      <c r="F256" s="18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s="7" customFormat="1" x14ac:dyDescent="0.2">
      <c r="A257" s="16"/>
      <c r="B257" s="1"/>
      <c r="C257"/>
      <c r="E257" s="16"/>
      <c r="F257" s="18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s="7" customFormat="1" x14ac:dyDescent="0.2">
      <c r="A258" s="16"/>
      <c r="B258" s="1"/>
      <c r="C258"/>
      <c r="E258" s="16"/>
      <c r="F258" s="18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s="7" customFormat="1" x14ac:dyDescent="0.2">
      <c r="A259" s="16"/>
      <c r="B259" s="1"/>
      <c r="C259"/>
      <c r="E259" s="16"/>
      <c r="F259" s="18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s="7" customFormat="1" x14ac:dyDescent="0.2">
      <c r="A260" s="16"/>
      <c r="B260" s="1"/>
      <c r="C260"/>
      <c r="E260" s="16"/>
      <c r="F260" s="18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s="7" customFormat="1" x14ac:dyDescent="0.2">
      <c r="A261" s="16"/>
      <c r="B261" s="1"/>
      <c r="C261"/>
      <c r="E261" s="16"/>
      <c r="F261" s="18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s="7" customFormat="1" x14ac:dyDescent="0.2">
      <c r="A262" s="16"/>
      <c r="B262" s="1"/>
      <c r="C262"/>
      <c r="E262" s="16"/>
      <c r="F262" s="18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s="7" customFormat="1" x14ac:dyDescent="0.2">
      <c r="A263" s="16"/>
      <c r="B263" s="1"/>
      <c r="C263"/>
      <c r="E263" s="16"/>
      <c r="F263" s="18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s="7" customFormat="1" x14ac:dyDescent="0.2">
      <c r="A264" s="16"/>
      <c r="B264" s="1"/>
      <c r="C264"/>
      <c r="E264" s="16"/>
      <c r="F264" s="18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s="7" customFormat="1" x14ac:dyDescent="0.2">
      <c r="A265" s="16"/>
      <c r="B265" s="1"/>
      <c r="C265"/>
      <c r="E265" s="16"/>
      <c r="F265" s="18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s="7" customFormat="1" x14ac:dyDescent="0.2">
      <c r="A266" s="16"/>
      <c r="B266" s="1"/>
      <c r="C266"/>
      <c r="E266" s="16"/>
      <c r="F266" s="18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s="7" customFormat="1" x14ac:dyDescent="0.2">
      <c r="A267" s="16"/>
      <c r="B267" s="1"/>
      <c r="C267"/>
      <c r="E267" s="16"/>
      <c r="F267" s="18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s="7" customFormat="1" x14ac:dyDescent="0.2">
      <c r="A268" s="16"/>
      <c r="B268" s="1"/>
      <c r="C268"/>
      <c r="E268" s="16"/>
      <c r="F268" s="18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s="7" customFormat="1" x14ac:dyDescent="0.2">
      <c r="A269" s="16"/>
      <c r="B269" s="1"/>
      <c r="C269"/>
      <c r="E269" s="16"/>
      <c r="F269" s="18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s="7" customFormat="1" x14ac:dyDescent="0.2">
      <c r="A270" s="16"/>
      <c r="B270" s="1"/>
      <c r="C270"/>
      <c r="E270" s="16"/>
      <c r="F270" s="18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s="7" customFormat="1" x14ac:dyDescent="0.2">
      <c r="A271" s="16"/>
      <c r="B271" s="1"/>
      <c r="C271"/>
      <c r="E271" s="16"/>
      <c r="F271" s="18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s="7" customFormat="1" x14ac:dyDescent="0.2">
      <c r="A272" s="16"/>
      <c r="B272" s="1"/>
      <c r="C272"/>
      <c r="E272" s="16"/>
      <c r="F272" s="18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s="7" customFormat="1" x14ac:dyDescent="0.2">
      <c r="A273" s="16"/>
      <c r="B273" s="1"/>
      <c r="C273"/>
      <c r="E273" s="16"/>
      <c r="F273" s="18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s="7" customFormat="1" x14ac:dyDescent="0.2">
      <c r="A274" s="16"/>
      <c r="B274" s="1"/>
      <c r="C274"/>
      <c r="E274" s="16"/>
      <c r="F274" s="18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s="7" customFormat="1" x14ac:dyDescent="0.2">
      <c r="A275" s="16"/>
      <c r="B275" s="1"/>
      <c r="C275"/>
      <c r="E275" s="16"/>
      <c r="F275" s="18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s="7" customFormat="1" x14ac:dyDescent="0.2">
      <c r="A276" s="16"/>
      <c r="B276" s="1"/>
      <c r="C276"/>
      <c r="E276" s="16"/>
      <c r="F276" s="18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s="7" customFormat="1" x14ac:dyDescent="0.2">
      <c r="A277" s="16"/>
      <c r="B277" s="1"/>
      <c r="C277"/>
      <c r="E277" s="16"/>
      <c r="F277" s="18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s="7" customFormat="1" x14ac:dyDescent="0.2">
      <c r="A278" s="16"/>
      <c r="B278" s="1"/>
      <c r="C278"/>
      <c r="E278" s="16"/>
      <c r="F278" s="18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s="7" customFormat="1" x14ac:dyDescent="0.2">
      <c r="A279" s="16"/>
      <c r="B279" s="1"/>
      <c r="C279"/>
      <c r="E279" s="16"/>
      <c r="F279" s="18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s="7" customFormat="1" x14ac:dyDescent="0.2">
      <c r="A280" s="16"/>
      <c r="B280" s="1"/>
      <c r="C280"/>
      <c r="E280" s="16"/>
      <c r="F280" s="18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s="7" customFormat="1" x14ac:dyDescent="0.2">
      <c r="A281" s="16"/>
      <c r="B281" s="1"/>
      <c r="C281"/>
      <c r="E281" s="16"/>
      <c r="F281" s="18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s="7" customFormat="1" x14ac:dyDescent="0.2">
      <c r="A282" s="16"/>
      <c r="B282" s="1"/>
      <c r="C282"/>
      <c r="E282" s="16"/>
      <c r="F282" s="18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</row>
    <row r="283" spans="1:30" s="7" customFormat="1" x14ac:dyDescent="0.2">
      <c r="A283" s="16"/>
      <c r="B283" s="1"/>
      <c r="C283"/>
      <c r="E283" s="16"/>
      <c r="F283" s="18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</row>
    <row r="284" spans="1:30" s="7" customFormat="1" x14ac:dyDescent="0.2">
      <c r="A284" s="16"/>
      <c r="B284" s="1"/>
      <c r="C284"/>
      <c r="E284" s="16"/>
      <c r="F284" s="18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</row>
    <row r="285" spans="1:30" s="7" customFormat="1" x14ac:dyDescent="0.2">
      <c r="A285" s="16"/>
      <c r="B285" s="1"/>
      <c r="C285"/>
      <c r="E285" s="16"/>
      <c r="F285" s="18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</row>
    <row r="286" spans="1:30" s="7" customFormat="1" x14ac:dyDescent="0.2">
      <c r="A286" s="16"/>
      <c r="B286" s="1"/>
      <c r="C286"/>
      <c r="E286" s="16"/>
      <c r="F286" s="18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</row>
    <row r="287" spans="1:30" s="7" customFormat="1" x14ac:dyDescent="0.2">
      <c r="A287" s="16"/>
      <c r="B287" s="1"/>
      <c r="C287"/>
      <c r="E287" s="16"/>
      <c r="F287" s="18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</row>
    <row r="288" spans="1:30" s="7" customFormat="1" x14ac:dyDescent="0.2">
      <c r="A288" s="16"/>
      <c r="B288" s="1"/>
      <c r="C288"/>
      <c r="E288" s="16"/>
      <c r="F288" s="18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</row>
    <row r="289" spans="1:30" s="7" customFormat="1" x14ac:dyDescent="0.2">
      <c r="A289" s="16"/>
      <c r="B289" s="1"/>
      <c r="C289"/>
      <c r="E289" s="16"/>
      <c r="F289" s="18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</row>
    <row r="290" spans="1:30" s="7" customFormat="1" x14ac:dyDescent="0.2">
      <c r="A290" s="16"/>
      <c r="B290" s="1"/>
      <c r="C290"/>
      <c r="E290" s="16"/>
      <c r="F290" s="18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</row>
    <row r="291" spans="1:30" s="7" customFormat="1" x14ac:dyDescent="0.2">
      <c r="A291" s="16"/>
      <c r="B291" s="1"/>
      <c r="C291"/>
      <c r="E291" s="16"/>
      <c r="F291" s="18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</row>
    <row r="292" spans="1:30" s="7" customFormat="1" x14ac:dyDescent="0.2">
      <c r="A292" s="16"/>
      <c r="B292" s="1"/>
      <c r="C292"/>
      <c r="E292" s="16"/>
      <c r="F292" s="18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</row>
    <row r="293" spans="1:30" s="7" customFormat="1" x14ac:dyDescent="0.2">
      <c r="A293" s="16"/>
      <c r="B293" s="1"/>
      <c r="C293"/>
      <c r="E293" s="16"/>
      <c r="F293" s="18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</row>
    <row r="294" spans="1:30" s="7" customFormat="1" x14ac:dyDescent="0.2">
      <c r="A294" s="16"/>
      <c r="B294" s="1"/>
      <c r="C294"/>
      <c r="E294" s="16"/>
      <c r="F294" s="18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</row>
    <row r="295" spans="1:30" s="7" customFormat="1" x14ac:dyDescent="0.2">
      <c r="A295" s="16"/>
      <c r="B295" s="1"/>
      <c r="C295"/>
      <c r="E295" s="16"/>
      <c r="F295" s="18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</row>
    <row r="296" spans="1:30" s="7" customFormat="1" x14ac:dyDescent="0.2">
      <c r="A296" s="16"/>
      <c r="B296" s="1"/>
      <c r="C296"/>
      <c r="E296" s="16"/>
      <c r="F296" s="18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</row>
    <row r="297" spans="1:30" s="7" customFormat="1" x14ac:dyDescent="0.2">
      <c r="A297" s="16"/>
      <c r="B297" s="1"/>
      <c r="C297"/>
      <c r="E297" s="16"/>
      <c r="F297" s="18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</row>
    <row r="298" spans="1:30" s="7" customFormat="1" x14ac:dyDescent="0.2">
      <c r="A298" s="16"/>
      <c r="B298" s="1"/>
      <c r="C298"/>
      <c r="E298" s="16"/>
      <c r="F298" s="18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</row>
    <row r="299" spans="1:30" s="7" customFormat="1" x14ac:dyDescent="0.2">
      <c r="A299" s="16"/>
      <c r="B299" s="1"/>
      <c r="C299"/>
      <c r="E299" s="16"/>
      <c r="F299" s="18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</row>
    <row r="300" spans="1:30" s="7" customFormat="1" x14ac:dyDescent="0.2">
      <c r="A300" s="16"/>
      <c r="B300" s="1"/>
      <c r="C300"/>
      <c r="E300" s="16"/>
      <c r="F300" s="18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</row>
    <row r="301" spans="1:30" s="7" customFormat="1" x14ac:dyDescent="0.2">
      <c r="A301" s="16"/>
      <c r="B301" s="1"/>
      <c r="C301"/>
      <c r="E301" s="16"/>
      <c r="F301" s="18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</row>
    <row r="302" spans="1:30" s="7" customFormat="1" x14ac:dyDescent="0.2">
      <c r="A302" s="16"/>
      <c r="B302" s="1"/>
      <c r="C302"/>
      <c r="E302" s="16"/>
      <c r="F302" s="18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</row>
    <row r="303" spans="1:30" s="7" customFormat="1" x14ac:dyDescent="0.2">
      <c r="A303" s="16"/>
      <c r="B303" s="1"/>
      <c r="C303"/>
      <c r="E303" s="16"/>
      <c r="F303" s="18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</row>
    <row r="304" spans="1:30" s="7" customFormat="1" x14ac:dyDescent="0.2">
      <c r="A304" s="16"/>
      <c r="B304" s="1"/>
      <c r="C304"/>
      <c r="E304" s="16"/>
      <c r="F304" s="18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</row>
    <row r="305" spans="1:30" s="7" customFormat="1" x14ac:dyDescent="0.2">
      <c r="A305" s="16"/>
      <c r="B305" s="1"/>
      <c r="C305"/>
      <c r="E305" s="16"/>
      <c r="F305" s="18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</row>
    <row r="306" spans="1:30" s="7" customFormat="1" x14ac:dyDescent="0.2">
      <c r="A306" s="16"/>
      <c r="B306" s="1"/>
      <c r="C306"/>
      <c r="E306" s="16"/>
      <c r="F306" s="18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</row>
    <row r="307" spans="1:30" s="7" customFormat="1" x14ac:dyDescent="0.2">
      <c r="A307" s="16"/>
      <c r="B307" s="1"/>
      <c r="C307"/>
      <c r="E307" s="16"/>
      <c r="F307" s="18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</row>
    <row r="308" spans="1:30" s="7" customFormat="1" x14ac:dyDescent="0.2">
      <c r="A308" s="16"/>
      <c r="B308" s="1"/>
      <c r="C308"/>
      <c r="E308" s="16"/>
      <c r="F308" s="18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</row>
    <row r="309" spans="1:30" s="7" customFormat="1" x14ac:dyDescent="0.2">
      <c r="A309" s="16"/>
      <c r="B309" s="1"/>
      <c r="C309"/>
      <c r="E309" s="16"/>
      <c r="F309" s="18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</row>
    <row r="310" spans="1:30" s="7" customFormat="1" x14ac:dyDescent="0.2">
      <c r="A310" s="16"/>
      <c r="B310" s="1"/>
      <c r="C310"/>
      <c r="E310" s="16"/>
      <c r="F310" s="18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</row>
    <row r="311" spans="1:30" s="7" customFormat="1" x14ac:dyDescent="0.2">
      <c r="A311" s="16"/>
      <c r="B311" s="1"/>
      <c r="C311"/>
      <c r="E311" s="16"/>
      <c r="F311" s="18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</row>
    <row r="312" spans="1:30" s="7" customFormat="1" x14ac:dyDescent="0.2">
      <c r="A312" s="16"/>
      <c r="B312" s="1"/>
      <c r="C312"/>
      <c r="E312" s="16"/>
      <c r="F312" s="18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</row>
    <row r="313" spans="1:30" s="7" customFormat="1" x14ac:dyDescent="0.2">
      <c r="A313" s="16"/>
      <c r="B313" s="1"/>
      <c r="C313"/>
      <c r="E313" s="16"/>
      <c r="F313" s="18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</row>
    <row r="314" spans="1:30" s="7" customFormat="1" x14ac:dyDescent="0.2">
      <c r="A314" s="16"/>
      <c r="B314" s="1"/>
      <c r="C314"/>
      <c r="E314" s="16"/>
      <c r="F314" s="18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</row>
    <row r="315" spans="1:30" s="7" customFormat="1" x14ac:dyDescent="0.2">
      <c r="A315" s="16"/>
      <c r="B315" s="1"/>
      <c r="C315"/>
      <c r="E315" s="16"/>
      <c r="F315" s="18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</row>
    <row r="316" spans="1:30" s="7" customFormat="1" x14ac:dyDescent="0.2">
      <c r="A316" s="16"/>
      <c r="B316" s="1"/>
      <c r="C316"/>
      <c r="E316" s="16"/>
      <c r="F316" s="18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</row>
    <row r="317" spans="1:30" s="7" customFormat="1" x14ac:dyDescent="0.2">
      <c r="A317" s="16"/>
      <c r="B317" s="1"/>
      <c r="C317"/>
      <c r="E317" s="16"/>
      <c r="F317" s="18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</row>
    <row r="318" spans="1:30" s="7" customFormat="1" x14ac:dyDescent="0.2">
      <c r="A318" s="16"/>
      <c r="B318" s="1"/>
      <c r="C318"/>
      <c r="E318" s="16"/>
      <c r="F318" s="18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</row>
    <row r="319" spans="1:30" s="7" customFormat="1" x14ac:dyDescent="0.2">
      <c r="A319" s="16"/>
      <c r="B319" s="1"/>
      <c r="C319"/>
      <c r="E319" s="16"/>
      <c r="F319" s="18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</row>
    <row r="320" spans="1:30" s="7" customFormat="1" x14ac:dyDescent="0.2">
      <c r="A320" s="16"/>
      <c r="B320" s="1"/>
      <c r="C320"/>
      <c r="E320" s="16"/>
      <c r="F320" s="18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</row>
    <row r="321" spans="1:30" s="7" customFormat="1" x14ac:dyDescent="0.2">
      <c r="A321" s="16"/>
      <c r="B321" s="1"/>
      <c r="C321"/>
      <c r="E321" s="16"/>
      <c r="F321" s="18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</row>
    <row r="322" spans="1:30" s="7" customFormat="1" x14ac:dyDescent="0.2">
      <c r="A322" s="16"/>
      <c r="B322" s="1"/>
      <c r="C322"/>
      <c r="E322" s="16"/>
      <c r="F322" s="18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</row>
    <row r="323" spans="1:30" s="7" customFormat="1" x14ac:dyDescent="0.2">
      <c r="A323" s="16"/>
      <c r="B323" s="1"/>
      <c r="C323"/>
      <c r="E323" s="16"/>
      <c r="F323" s="18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</row>
    <row r="324" spans="1:30" s="7" customFormat="1" x14ac:dyDescent="0.2">
      <c r="A324" s="16"/>
      <c r="B324" s="1"/>
      <c r="C324"/>
      <c r="E324" s="16"/>
      <c r="F324" s="18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</row>
    <row r="325" spans="1:30" s="7" customFormat="1" x14ac:dyDescent="0.2">
      <c r="A325" s="16"/>
      <c r="B325" s="1"/>
      <c r="C325"/>
      <c r="E325" s="16"/>
      <c r="F325" s="18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</row>
    <row r="326" spans="1:30" s="7" customFormat="1" x14ac:dyDescent="0.2">
      <c r="A326" s="16"/>
      <c r="B326" s="1"/>
      <c r="C326"/>
      <c r="E326" s="16"/>
      <c r="F326" s="18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</row>
    <row r="327" spans="1:30" s="7" customFormat="1" x14ac:dyDescent="0.2">
      <c r="A327" s="16"/>
      <c r="B327" s="1"/>
      <c r="C327"/>
      <c r="E327" s="16"/>
      <c r="F327" s="18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</row>
    <row r="328" spans="1:30" s="7" customFormat="1" x14ac:dyDescent="0.2">
      <c r="A328" s="16"/>
      <c r="B328" s="1"/>
      <c r="C328"/>
      <c r="E328" s="16"/>
      <c r="F328" s="18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</row>
    <row r="329" spans="1:30" s="7" customFormat="1" x14ac:dyDescent="0.2">
      <c r="A329" s="16"/>
      <c r="B329" s="1"/>
      <c r="C329"/>
      <c r="E329" s="16"/>
      <c r="F329" s="18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</row>
    <row r="330" spans="1:30" s="7" customFormat="1" x14ac:dyDescent="0.2">
      <c r="A330" s="16"/>
      <c r="B330" s="1"/>
      <c r="C330"/>
      <c r="E330" s="16"/>
      <c r="F330" s="18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</row>
    <row r="331" spans="1:30" s="7" customFormat="1" x14ac:dyDescent="0.2">
      <c r="A331" s="16"/>
      <c r="B331" s="1"/>
      <c r="C331"/>
      <c r="E331" s="16"/>
      <c r="F331" s="18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</row>
    <row r="332" spans="1:30" s="7" customFormat="1" x14ac:dyDescent="0.2">
      <c r="A332" s="16"/>
      <c r="B332" s="1"/>
      <c r="C332"/>
      <c r="E332" s="16"/>
      <c r="F332" s="18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</row>
    <row r="333" spans="1:30" s="7" customFormat="1" x14ac:dyDescent="0.2">
      <c r="A333" s="16"/>
      <c r="B333" s="1"/>
      <c r="C333"/>
      <c r="E333" s="16"/>
      <c r="F333" s="18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</row>
    <row r="334" spans="1:30" s="7" customFormat="1" x14ac:dyDescent="0.2">
      <c r="A334" s="16"/>
      <c r="B334" s="1"/>
      <c r="C334"/>
      <c r="E334" s="16"/>
      <c r="F334" s="18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</row>
    <row r="335" spans="1:30" s="7" customFormat="1" x14ac:dyDescent="0.2">
      <c r="A335" s="16"/>
      <c r="B335" s="1"/>
      <c r="C335"/>
      <c r="E335" s="16"/>
      <c r="F335" s="18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</row>
    <row r="336" spans="1:30" s="7" customFormat="1" x14ac:dyDescent="0.2">
      <c r="A336" s="16"/>
      <c r="B336" s="1"/>
      <c r="C336"/>
      <c r="E336" s="16"/>
      <c r="F336" s="18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</row>
    <row r="337" spans="1:30" s="7" customFormat="1" x14ac:dyDescent="0.2">
      <c r="A337" s="16"/>
      <c r="B337" s="1"/>
      <c r="C337"/>
      <c r="E337" s="16"/>
      <c r="F337" s="18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</row>
    <row r="338" spans="1:30" s="7" customFormat="1" x14ac:dyDescent="0.2">
      <c r="A338" s="16"/>
      <c r="B338" s="1"/>
      <c r="C338"/>
      <c r="E338" s="16"/>
      <c r="F338" s="18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</row>
    <row r="339" spans="1:30" s="7" customFormat="1" x14ac:dyDescent="0.2">
      <c r="A339" s="16"/>
      <c r="B339" s="1"/>
      <c r="C339"/>
      <c r="E339" s="16"/>
      <c r="F339" s="18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</row>
    <row r="340" spans="1:30" s="7" customFormat="1" x14ac:dyDescent="0.2">
      <c r="A340" s="16"/>
      <c r="B340" s="1"/>
      <c r="C340"/>
      <c r="E340" s="16"/>
      <c r="F340" s="18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</row>
    <row r="341" spans="1:30" s="7" customFormat="1" x14ac:dyDescent="0.2">
      <c r="A341" s="16"/>
      <c r="B341" s="1"/>
      <c r="C341"/>
      <c r="E341" s="16"/>
      <c r="F341" s="18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</row>
    <row r="342" spans="1:30" s="7" customFormat="1" x14ac:dyDescent="0.2">
      <c r="A342" s="16"/>
      <c r="B342" s="1"/>
      <c r="C342"/>
      <c r="E342" s="16"/>
      <c r="F342" s="18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</row>
    <row r="343" spans="1:30" s="7" customFormat="1" x14ac:dyDescent="0.2">
      <c r="A343" s="16"/>
      <c r="B343" s="1"/>
      <c r="C343"/>
      <c r="E343" s="16"/>
      <c r="F343" s="18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</row>
    <row r="344" spans="1:30" s="7" customFormat="1" x14ac:dyDescent="0.2">
      <c r="A344" s="16"/>
      <c r="B344" s="1"/>
      <c r="C344"/>
      <c r="E344" s="16"/>
      <c r="F344" s="18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</row>
    <row r="345" spans="1:30" s="7" customFormat="1" x14ac:dyDescent="0.2">
      <c r="A345" s="16"/>
      <c r="B345" s="1"/>
      <c r="C345"/>
      <c r="E345" s="16"/>
      <c r="F345" s="18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</row>
    <row r="346" spans="1:30" s="7" customFormat="1" x14ac:dyDescent="0.2">
      <c r="A346" s="16"/>
      <c r="B346" s="1"/>
      <c r="C346"/>
      <c r="E346" s="16"/>
      <c r="F346" s="18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</row>
    <row r="347" spans="1:30" s="7" customFormat="1" x14ac:dyDescent="0.2">
      <c r="A347" s="16"/>
      <c r="B347" s="1"/>
      <c r="C347"/>
      <c r="E347" s="16"/>
      <c r="F347" s="18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</row>
    <row r="348" spans="1:30" s="7" customFormat="1" x14ac:dyDescent="0.2">
      <c r="A348" s="16"/>
      <c r="B348" s="1"/>
      <c r="C348"/>
      <c r="E348" s="16"/>
      <c r="F348" s="18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</row>
    <row r="349" spans="1:30" s="7" customFormat="1" x14ac:dyDescent="0.2">
      <c r="A349" s="16"/>
      <c r="B349" s="1"/>
      <c r="C349"/>
      <c r="E349" s="16"/>
      <c r="F349" s="18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</row>
    <row r="350" spans="1:30" s="7" customFormat="1" x14ac:dyDescent="0.2">
      <c r="A350" s="16"/>
      <c r="B350" s="1"/>
      <c r="C350"/>
      <c r="E350" s="16"/>
      <c r="F350" s="18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</row>
    <row r="351" spans="1:30" s="7" customFormat="1" x14ac:dyDescent="0.2">
      <c r="A351" s="16"/>
      <c r="B351" s="1"/>
      <c r="C351"/>
      <c r="E351" s="16"/>
      <c r="F351" s="18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</row>
    <row r="352" spans="1:30" s="7" customFormat="1" x14ac:dyDescent="0.2">
      <c r="A352" s="16"/>
      <c r="B352" s="1"/>
      <c r="C352"/>
      <c r="E352" s="16"/>
      <c r="F352" s="18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</row>
    <row r="353" spans="1:30" s="7" customFormat="1" x14ac:dyDescent="0.2">
      <c r="A353" s="16"/>
      <c r="B353" s="1"/>
      <c r="C353"/>
      <c r="E353" s="16"/>
      <c r="F353" s="18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</row>
    <row r="354" spans="1:30" s="7" customFormat="1" x14ac:dyDescent="0.2">
      <c r="A354" s="16"/>
      <c r="B354" s="1"/>
      <c r="C354"/>
      <c r="E354" s="16"/>
      <c r="F354" s="18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</row>
    <row r="355" spans="1:30" s="7" customFormat="1" x14ac:dyDescent="0.2">
      <c r="A355" s="16"/>
      <c r="B355" s="1"/>
      <c r="C355"/>
      <c r="E355" s="16"/>
      <c r="F355" s="18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</row>
    <row r="356" spans="1:30" s="7" customFormat="1" x14ac:dyDescent="0.2">
      <c r="A356" s="16"/>
      <c r="B356" s="1"/>
      <c r="C356"/>
      <c r="E356" s="16"/>
      <c r="F356" s="18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</row>
    <row r="357" spans="1:30" s="7" customFormat="1" x14ac:dyDescent="0.2">
      <c r="A357" s="16"/>
      <c r="B357" s="1"/>
      <c r="C357"/>
      <c r="E357" s="16"/>
      <c r="F357" s="18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</row>
    <row r="358" spans="1:30" s="7" customFormat="1" x14ac:dyDescent="0.2">
      <c r="A358" s="16"/>
      <c r="B358" s="1"/>
      <c r="C358"/>
      <c r="E358" s="16"/>
      <c r="F358" s="18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</row>
    <row r="359" spans="1:30" s="7" customFormat="1" x14ac:dyDescent="0.2">
      <c r="A359" s="16"/>
      <c r="B359" s="1"/>
      <c r="C359"/>
      <c r="E359" s="16"/>
      <c r="F359" s="18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</row>
    <row r="360" spans="1:30" s="7" customFormat="1" x14ac:dyDescent="0.2">
      <c r="A360" s="16"/>
      <c r="B360" s="1"/>
      <c r="C360"/>
      <c r="E360" s="16"/>
      <c r="F360" s="18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</row>
    <row r="361" spans="1:30" s="7" customFormat="1" x14ac:dyDescent="0.2">
      <c r="A361" s="16"/>
      <c r="B361" s="1"/>
      <c r="C361"/>
      <c r="E361" s="16"/>
      <c r="F361" s="18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</row>
    <row r="362" spans="1:30" s="7" customFormat="1" x14ac:dyDescent="0.2">
      <c r="A362" s="16"/>
      <c r="B362" s="1"/>
      <c r="C362"/>
      <c r="E362" s="16"/>
      <c r="F362" s="18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</row>
    <row r="363" spans="1:30" s="7" customFormat="1" x14ac:dyDescent="0.2">
      <c r="A363" s="16"/>
      <c r="B363" s="1"/>
      <c r="C363"/>
      <c r="E363" s="16"/>
      <c r="F363" s="18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</row>
    <row r="364" spans="1:30" s="7" customFormat="1" x14ac:dyDescent="0.2">
      <c r="A364" s="16"/>
      <c r="B364" s="1"/>
      <c r="C364"/>
      <c r="E364" s="16"/>
      <c r="F364" s="18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</row>
    <row r="365" spans="1:30" s="7" customFormat="1" x14ac:dyDescent="0.2">
      <c r="A365" s="16"/>
      <c r="B365" s="1"/>
      <c r="C365"/>
      <c r="E365" s="16"/>
      <c r="F365" s="18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</row>
    <row r="366" spans="1:30" s="7" customFormat="1" x14ac:dyDescent="0.2">
      <c r="A366" s="16"/>
      <c r="B366" s="1"/>
      <c r="C366"/>
      <c r="E366" s="16"/>
      <c r="F366" s="18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</row>
    <row r="367" spans="1:30" s="7" customFormat="1" x14ac:dyDescent="0.2">
      <c r="A367" s="16"/>
      <c r="B367" s="1"/>
      <c r="C367"/>
      <c r="E367" s="16"/>
      <c r="F367" s="18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</row>
    <row r="368" spans="1:30" s="7" customFormat="1" x14ac:dyDescent="0.2">
      <c r="A368" s="16"/>
      <c r="B368" s="1"/>
      <c r="C368"/>
      <c r="E368" s="16"/>
      <c r="F368" s="18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</row>
    <row r="369" spans="1:30" s="7" customFormat="1" x14ac:dyDescent="0.2">
      <c r="A369" s="16"/>
      <c r="B369" s="1"/>
      <c r="C369"/>
      <c r="E369" s="16"/>
      <c r="F369" s="18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</row>
    <row r="370" spans="1:30" s="7" customFormat="1" x14ac:dyDescent="0.2">
      <c r="A370" s="16"/>
      <c r="B370" s="1"/>
      <c r="C370"/>
      <c r="E370" s="16"/>
      <c r="F370" s="18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</row>
    <row r="371" spans="1:30" s="7" customFormat="1" x14ac:dyDescent="0.2">
      <c r="A371" s="16"/>
      <c r="B371" s="1"/>
      <c r="C371"/>
      <c r="E371" s="16"/>
      <c r="F371" s="18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</row>
    <row r="372" spans="1:30" s="7" customFormat="1" x14ac:dyDescent="0.2">
      <c r="A372" s="16"/>
      <c r="B372" s="1"/>
      <c r="C372"/>
      <c r="E372" s="16"/>
      <c r="F372" s="18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</row>
    <row r="373" spans="1:30" s="7" customFormat="1" x14ac:dyDescent="0.2">
      <c r="A373" s="16"/>
      <c r="B373" s="1"/>
      <c r="C373"/>
      <c r="E373" s="16"/>
      <c r="F373" s="18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</row>
    <row r="374" spans="1:30" s="7" customFormat="1" x14ac:dyDescent="0.2">
      <c r="A374" s="16"/>
      <c r="B374" s="1"/>
      <c r="C374"/>
      <c r="E374" s="16"/>
      <c r="F374" s="18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</row>
    <row r="375" spans="1:30" s="7" customFormat="1" x14ac:dyDescent="0.2">
      <c r="A375" s="16"/>
      <c r="B375" s="1"/>
      <c r="C375"/>
      <c r="E375" s="16"/>
      <c r="F375" s="18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</row>
    <row r="376" spans="1:30" s="7" customFormat="1" x14ac:dyDescent="0.2">
      <c r="A376" s="16"/>
      <c r="B376" s="1"/>
      <c r="C376"/>
      <c r="E376" s="16"/>
      <c r="F376" s="18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</row>
    <row r="377" spans="1:30" s="7" customFormat="1" x14ac:dyDescent="0.2">
      <c r="A377" s="16"/>
      <c r="B377" s="1"/>
      <c r="C377"/>
      <c r="E377" s="16"/>
      <c r="F377" s="18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</row>
    <row r="378" spans="1:30" s="7" customFormat="1" x14ac:dyDescent="0.2">
      <c r="A378" s="16"/>
      <c r="B378" s="1"/>
      <c r="C378"/>
      <c r="E378" s="16"/>
      <c r="F378" s="18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</row>
    <row r="379" spans="1:30" s="7" customFormat="1" x14ac:dyDescent="0.2">
      <c r="A379" s="16"/>
      <c r="B379" s="1"/>
      <c r="C379"/>
      <c r="E379" s="16"/>
      <c r="F379" s="18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</row>
    <row r="380" spans="1:30" s="7" customFormat="1" x14ac:dyDescent="0.2">
      <c r="A380" s="16"/>
      <c r="B380" s="1"/>
      <c r="C380"/>
      <c r="E380" s="16"/>
      <c r="F380" s="18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</row>
    <row r="381" spans="1:30" s="7" customFormat="1" x14ac:dyDescent="0.2">
      <c r="A381" s="16"/>
      <c r="B381" s="1"/>
      <c r="C381"/>
      <c r="E381" s="16"/>
      <c r="F381" s="18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</row>
    <row r="382" spans="1:30" s="7" customFormat="1" x14ac:dyDescent="0.2">
      <c r="A382" s="16"/>
      <c r="B382" s="1"/>
      <c r="C382"/>
      <c r="E382" s="16"/>
      <c r="F382" s="18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</row>
    <row r="383" spans="1:30" s="7" customFormat="1" x14ac:dyDescent="0.2">
      <c r="A383" s="16"/>
      <c r="B383" s="1"/>
      <c r="C383"/>
      <c r="E383" s="16"/>
      <c r="F383" s="18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</row>
    <row r="384" spans="1:30" s="7" customFormat="1" x14ac:dyDescent="0.2">
      <c r="A384" s="16"/>
      <c r="B384" s="1"/>
      <c r="C384"/>
      <c r="E384" s="16"/>
      <c r="F384" s="18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</row>
    <row r="385" spans="1:30" s="7" customFormat="1" x14ac:dyDescent="0.2">
      <c r="A385" s="16"/>
      <c r="B385" s="1"/>
      <c r="C385"/>
      <c r="E385" s="16"/>
      <c r="F385" s="18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</row>
    <row r="386" spans="1:30" s="7" customFormat="1" x14ac:dyDescent="0.2">
      <c r="A386" s="16"/>
      <c r="B386" s="1"/>
      <c r="C386"/>
      <c r="E386" s="16"/>
      <c r="F386" s="18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</row>
    <row r="387" spans="1:30" s="7" customFormat="1" x14ac:dyDescent="0.2">
      <c r="A387" s="16"/>
      <c r="B387" s="1"/>
      <c r="C387"/>
      <c r="E387" s="16"/>
      <c r="F387" s="18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</row>
    <row r="388" spans="1:30" s="7" customFormat="1" x14ac:dyDescent="0.2">
      <c r="A388" s="16"/>
      <c r="B388" s="1"/>
      <c r="C388"/>
      <c r="E388" s="16"/>
      <c r="F388" s="18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</row>
    <row r="389" spans="1:30" s="7" customFormat="1" x14ac:dyDescent="0.2">
      <c r="A389" s="16"/>
      <c r="B389" s="1"/>
      <c r="C389"/>
      <c r="E389" s="16"/>
      <c r="F389" s="18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</row>
    <row r="390" spans="1:30" s="7" customFormat="1" x14ac:dyDescent="0.2">
      <c r="A390" s="16"/>
      <c r="B390" s="1"/>
      <c r="C390"/>
      <c r="E390" s="16"/>
      <c r="F390" s="18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</row>
    <row r="391" spans="1:30" s="7" customFormat="1" x14ac:dyDescent="0.2">
      <c r="A391" s="16"/>
      <c r="B391" s="1"/>
      <c r="C391"/>
      <c r="E391" s="16"/>
      <c r="F391" s="18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</row>
    <row r="392" spans="1:30" s="7" customFormat="1" x14ac:dyDescent="0.2">
      <c r="A392" s="16"/>
      <c r="B392" s="1"/>
      <c r="C392"/>
      <c r="E392" s="16"/>
      <c r="F392" s="18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</row>
    <row r="393" spans="1:30" s="7" customFormat="1" x14ac:dyDescent="0.2">
      <c r="A393" s="16"/>
      <c r="B393" s="1"/>
      <c r="C393"/>
      <c r="E393" s="16"/>
      <c r="F393" s="18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</row>
    <row r="394" spans="1:30" s="7" customFormat="1" x14ac:dyDescent="0.2">
      <c r="A394" s="16"/>
      <c r="B394" s="1"/>
      <c r="C394"/>
      <c r="E394" s="16"/>
      <c r="F394" s="18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</row>
    <row r="395" spans="1:30" s="7" customFormat="1" x14ac:dyDescent="0.2">
      <c r="A395" s="16"/>
      <c r="B395" s="1"/>
      <c r="C395"/>
      <c r="E395" s="16"/>
      <c r="F395" s="18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</row>
    <row r="396" spans="1:30" s="7" customFormat="1" x14ac:dyDescent="0.2">
      <c r="A396" s="16"/>
      <c r="B396" s="1"/>
      <c r="C396"/>
      <c r="E396" s="16"/>
      <c r="F396" s="18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</row>
    <row r="397" spans="1:30" s="7" customFormat="1" x14ac:dyDescent="0.2">
      <c r="A397" s="16"/>
      <c r="B397" s="1"/>
      <c r="C397"/>
      <c r="E397" s="16"/>
      <c r="F397" s="18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</row>
    <row r="398" spans="1:30" s="7" customFormat="1" x14ac:dyDescent="0.2">
      <c r="A398" s="16"/>
      <c r="B398" s="1"/>
      <c r="C398"/>
      <c r="E398" s="16"/>
      <c r="F398" s="18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</row>
    <row r="399" spans="1:30" s="7" customFormat="1" x14ac:dyDescent="0.2">
      <c r="A399" s="16"/>
      <c r="B399" s="1"/>
      <c r="C399"/>
      <c r="E399" s="16"/>
      <c r="F399" s="18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</row>
    <row r="400" spans="1:30" s="7" customFormat="1" x14ac:dyDescent="0.2">
      <c r="A400" s="16"/>
      <c r="B400" s="1"/>
      <c r="C400"/>
      <c r="E400" s="16"/>
      <c r="F400" s="18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</row>
    <row r="401" spans="1:30" s="7" customFormat="1" x14ac:dyDescent="0.2">
      <c r="A401" s="16"/>
      <c r="B401" s="1"/>
      <c r="C401"/>
      <c r="E401" s="16"/>
      <c r="F401" s="18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</row>
    <row r="402" spans="1:30" s="7" customFormat="1" x14ac:dyDescent="0.2">
      <c r="A402" s="16"/>
      <c r="B402" s="1"/>
      <c r="C402"/>
      <c r="E402" s="16"/>
      <c r="F402" s="18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</row>
    <row r="403" spans="1:30" s="7" customFormat="1" x14ac:dyDescent="0.2">
      <c r="A403" s="16"/>
      <c r="B403" s="1"/>
      <c r="C403"/>
      <c r="E403" s="16"/>
      <c r="F403" s="18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</row>
    <row r="404" spans="1:30" s="7" customFormat="1" x14ac:dyDescent="0.2">
      <c r="A404" s="16"/>
      <c r="B404" s="1"/>
      <c r="C404"/>
      <c r="E404" s="16"/>
      <c r="F404" s="18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</row>
    <row r="405" spans="1:30" s="7" customFormat="1" x14ac:dyDescent="0.2">
      <c r="A405" s="16"/>
      <c r="B405" s="1"/>
      <c r="C405"/>
      <c r="E405" s="16"/>
      <c r="F405" s="18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</row>
    <row r="406" spans="1:30" s="7" customFormat="1" x14ac:dyDescent="0.2">
      <c r="A406" s="16"/>
      <c r="B406" s="1"/>
      <c r="C406"/>
      <c r="E406" s="16"/>
      <c r="F406" s="18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</row>
    <row r="407" spans="1:30" s="7" customFormat="1" x14ac:dyDescent="0.2">
      <c r="A407" s="16"/>
      <c r="B407" s="1"/>
      <c r="C407"/>
      <c r="E407" s="16"/>
      <c r="F407" s="18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</row>
    <row r="408" spans="1:30" s="7" customFormat="1" x14ac:dyDescent="0.2">
      <c r="A408" s="16"/>
      <c r="B408" s="1"/>
      <c r="C408"/>
      <c r="E408" s="16"/>
      <c r="F408" s="18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</row>
    <row r="409" spans="1:30" s="7" customFormat="1" x14ac:dyDescent="0.2">
      <c r="A409" s="16"/>
      <c r="B409" s="1"/>
      <c r="C409"/>
      <c r="E409" s="16"/>
      <c r="F409" s="18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</row>
    <row r="410" spans="1:30" s="7" customFormat="1" x14ac:dyDescent="0.2">
      <c r="A410" s="16"/>
      <c r="B410" s="1"/>
      <c r="C410"/>
      <c r="E410" s="16"/>
      <c r="F410" s="18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</row>
    <row r="411" spans="1:30" s="7" customFormat="1" x14ac:dyDescent="0.2">
      <c r="A411" s="16"/>
      <c r="B411" s="1"/>
      <c r="C411"/>
      <c r="E411" s="16"/>
      <c r="F411" s="18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</row>
    <row r="412" spans="1:30" s="7" customFormat="1" x14ac:dyDescent="0.2">
      <c r="A412" s="16"/>
      <c r="B412" s="1"/>
      <c r="C412"/>
      <c r="E412" s="16"/>
      <c r="F412" s="18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</row>
    <row r="413" spans="1:30" s="7" customFormat="1" x14ac:dyDescent="0.2">
      <c r="A413" s="16"/>
      <c r="B413" s="1"/>
      <c r="C413"/>
      <c r="E413" s="16"/>
      <c r="F413" s="18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</row>
    <row r="414" spans="1:30" s="7" customFormat="1" x14ac:dyDescent="0.2">
      <c r="A414" s="16"/>
      <c r="B414" s="1"/>
      <c r="C414"/>
      <c r="E414" s="16"/>
      <c r="F414" s="18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</row>
    <row r="415" spans="1:30" s="7" customFormat="1" x14ac:dyDescent="0.2">
      <c r="A415" s="16"/>
      <c r="B415" s="1"/>
      <c r="C415"/>
      <c r="E415" s="16"/>
      <c r="F415" s="18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</row>
    <row r="416" spans="1:30" s="7" customFormat="1" x14ac:dyDescent="0.2">
      <c r="A416" s="16"/>
      <c r="B416" s="1"/>
      <c r="C416"/>
      <c r="E416" s="16"/>
      <c r="F416" s="18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</row>
    <row r="417" spans="1:30" s="7" customFormat="1" x14ac:dyDescent="0.2">
      <c r="A417" s="16"/>
      <c r="B417" s="1"/>
      <c r="C417"/>
      <c r="E417" s="16"/>
      <c r="F417" s="18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</row>
    <row r="418" spans="1:30" s="7" customFormat="1" x14ac:dyDescent="0.2">
      <c r="A418" s="16"/>
      <c r="B418" s="1"/>
      <c r="C418"/>
      <c r="E418" s="16"/>
      <c r="F418" s="18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</row>
    <row r="419" spans="1:30" s="7" customFormat="1" x14ac:dyDescent="0.2">
      <c r="A419" s="16"/>
      <c r="B419" s="1"/>
      <c r="C419"/>
      <c r="E419" s="16"/>
      <c r="F419" s="18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</row>
    <row r="420" spans="1:30" s="7" customFormat="1" x14ac:dyDescent="0.2">
      <c r="A420" s="16"/>
      <c r="B420" s="1"/>
      <c r="C420"/>
      <c r="E420" s="16"/>
      <c r="F420" s="18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</row>
    <row r="421" spans="1:30" s="7" customFormat="1" x14ac:dyDescent="0.2">
      <c r="A421" s="16"/>
      <c r="B421" s="1"/>
      <c r="C421"/>
      <c r="E421" s="16"/>
      <c r="F421" s="18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</row>
    <row r="422" spans="1:30" s="7" customFormat="1" x14ac:dyDescent="0.2">
      <c r="A422" s="16"/>
      <c r="B422" s="1"/>
      <c r="C422"/>
      <c r="E422" s="16"/>
      <c r="F422" s="18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</row>
    <row r="423" spans="1:30" s="7" customFormat="1" x14ac:dyDescent="0.2">
      <c r="A423" s="16"/>
      <c r="B423" s="1"/>
      <c r="C423"/>
      <c r="E423" s="16"/>
      <c r="F423" s="18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</row>
    <row r="424" spans="1:30" s="7" customFormat="1" x14ac:dyDescent="0.2">
      <c r="A424" s="16"/>
      <c r="B424" s="1"/>
      <c r="C424"/>
      <c r="E424" s="16"/>
      <c r="F424" s="18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</row>
    <row r="425" spans="1:30" s="7" customFormat="1" x14ac:dyDescent="0.2">
      <c r="A425" s="16"/>
      <c r="B425" s="1"/>
      <c r="C425"/>
      <c r="E425" s="16"/>
      <c r="F425" s="18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</row>
    <row r="426" spans="1:30" s="7" customFormat="1" x14ac:dyDescent="0.2">
      <c r="A426" s="16"/>
      <c r="B426" s="1"/>
      <c r="C426"/>
      <c r="E426" s="16"/>
      <c r="F426" s="18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</row>
    <row r="427" spans="1:30" s="7" customFormat="1" x14ac:dyDescent="0.2">
      <c r="A427" s="16"/>
      <c r="B427" s="1"/>
      <c r="C427"/>
      <c r="E427" s="16"/>
      <c r="F427" s="18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</row>
    <row r="428" spans="1:30" s="7" customFormat="1" x14ac:dyDescent="0.2">
      <c r="A428" s="16"/>
      <c r="B428" s="1"/>
      <c r="C428"/>
      <c r="E428" s="16"/>
      <c r="F428" s="18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</row>
    <row r="429" spans="1:30" s="7" customFormat="1" x14ac:dyDescent="0.2">
      <c r="A429" s="16"/>
      <c r="B429" s="1"/>
      <c r="C429"/>
      <c r="E429" s="16"/>
      <c r="F429" s="18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</row>
    <row r="430" spans="1:30" s="7" customFormat="1" x14ac:dyDescent="0.2">
      <c r="A430" s="16"/>
      <c r="B430" s="1"/>
      <c r="C430"/>
      <c r="E430" s="16"/>
      <c r="F430" s="18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</row>
    <row r="431" spans="1:30" s="7" customFormat="1" x14ac:dyDescent="0.2">
      <c r="A431" s="16"/>
      <c r="B431" s="1"/>
      <c r="C431"/>
      <c r="E431" s="16"/>
      <c r="F431" s="18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</row>
    <row r="432" spans="1:30" s="7" customFormat="1" x14ac:dyDescent="0.2">
      <c r="A432" s="16"/>
      <c r="B432" s="1"/>
      <c r="C432"/>
      <c r="E432" s="16"/>
      <c r="F432" s="18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</row>
    <row r="433" spans="1:30" s="7" customFormat="1" x14ac:dyDescent="0.2">
      <c r="A433" s="16"/>
      <c r="B433" s="1"/>
      <c r="C433"/>
      <c r="E433" s="16"/>
      <c r="F433" s="18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</row>
    <row r="434" spans="1:30" s="7" customFormat="1" x14ac:dyDescent="0.2">
      <c r="A434" s="16"/>
      <c r="B434" s="1"/>
      <c r="C434"/>
      <c r="E434" s="16"/>
      <c r="F434" s="18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</row>
    <row r="435" spans="1:30" s="7" customFormat="1" x14ac:dyDescent="0.2">
      <c r="A435" s="16"/>
      <c r="B435" s="1"/>
      <c r="C435"/>
      <c r="E435" s="16"/>
      <c r="F435" s="18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</row>
    <row r="436" spans="1:30" s="7" customFormat="1" x14ac:dyDescent="0.2">
      <c r="A436" s="16"/>
      <c r="B436" s="1"/>
      <c r="C436"/>
      <c r="E436" s="16"/>
      <c r="F436" s="18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</row>
    <row r="437" spans="1:30" s="7" customFormat="1" x14ac:dyDescent="0.2">
      <c r="A437" s="16"/>
      <c r="B437" s="1"/>
      <c r="C437"/>
      <c r="E437" s="16"/>
      <c r="F437" s="18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</row>
    <row r="438" spans="1:30" s="7" customFormat="1" x14ac:dyDescent="0.2">
      <c r="A438" s="16"/>
      <c r="B438" s="1"/>
      <c r="C438"/>
      <c r="E438" s="16"/>
      <c r="F438" s="18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</row>
    <row r="439" spans="1:30" s="7" customFormat="1" x14ac:dyDescent="0.2">
      <c r="A439" s="16"/>
      <c r="B439" s="1"/>
      <c r="C439"/>
      <c r="E439" s="16"/>
      <c r="F439" s="18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</row>
    <row r="440" spans="1:30" s="7" customFormat="1" x14ac:dyDescent="0.2">
      <c r="A440" s="16"/>
      <c r="B440" s="1"/>
      <c r="C440"/>
      <c r="E440" s="16"/>
      <c r="F440" s="18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</row>
    <row r="441" spans="1:30" s="7" customFormat="1" x14ac:dyDescent="0.2">
      <c r="A441" s="16"/>
      <c r="B441" s="1"/>
      <c r="C441"/>
      <c r="E441" s="16"/>
      <c r="F441" s="18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</row>
    <row r="442" spans="1:30" s="7" customFormat="1" x14ac:dyDescent="0.2">
      <c r="A442" s="16"/>
      <c r="B442" s="1"/>
      <c r="C442"/>
      <c r="E442" s="16"/>
      <c r="F442" s="18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</row>
  </sheetData>
  <autoFilter ref="A1:AD442" xr:uid="{00000000-0009-0000-0000-000001000000}">
    <sortState xmlns:xlrd2="http://schemas.microsoft.com/office/spreadsheetml/2017/richdata2" ref="A2:AD442">
      <sortCondition ref="C1:C442"/>
    </sortState>
  </autoFilter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B4C35ED2B5C943B26C6D475AED8312" ma:contentTypeVersion="14" ma:contentTypeDescription="Create a new document." ma:contentTypeScope="" ma:versionID="662e45a577f116ffdaacc1967ff9f587">
  <xsd:schema xmlns:xsd="http://www.w3.org/2001/XMLSchema" xmlns:xs="http://www.w3.org/2001/XMLSchema" xmlns:p="http://schemas.microsoft.com/office/2006/metadata/properties" xmlns:ns3="cd2bac38-84a7-4a31-9b97-209e42e4cc71" xmlns:ns4="7fe5e9f1-82a7-4d8d-b071-e53830bc6568" targetNamespace="http://schemas.microsoft.com/office/2006/metadata/properties" ma:root="true" ma:fieldsID="292ec576911d2d6c5920bc6a049bdb3d" ns3:_="" ns4:_="">
    <xsd:import namespace="cd2bac38-84a7-4a31-9b97-209e42e4cc71"/>
    <xsd:import namespace="7fe5e9f1-82a7-4d8d-b071-e53830bc656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2bac38-84a7-4a31-9b97-209e42e4cc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e5e9f1-82a7-4d8d-b071-e53830bc656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DFB65B-04D4-413D-855C-04F546D85C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2bac38-84a7-4a31-9b97-209e42e4cc71"/>
    <ds:schemaRef ds:uri="7fe5e9f1-82a7-4d8d-b071-e53830bc65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3E128E-DE19-42E9-BAE6-F1FF369DE3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63746A-4DA8-4669-851D-FB1293671387}">
  <ds:schemaRefs>
    <ds:schemaRef ds:uri="http://schemas.microsoft.com/office/2006/metadata/properties"/>
    <ds:schemaRef ds:uri="cd2bac38-84a7-4a31-9b97-209e42e4cc71"/>
    <ds:schemaRef ds:uri="http://purl.org/dc/terms/"/>
    <ds:schemaRef ds:uri="7fe5e9f1-82a7-4d8d-b071-e53830bc656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Заявки (сроки потребности)</vt:lpstr>
      <vt:lpstr>Додаток до ПРО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Олифер Олег Владимирович</dc:creator>
  <cp:lastModifiedBy>Оліфер Олег Володимирович (Oleh Olifer)</cp:lastModifiedBy>
  <dcterms:created xsi:type="dcterms:W3CDTF">2023-02-01T07:32:15Z</dcterms:created>
  <dcterms:modified xsi:type="dcterms:W3CDTF">2026-06-26T12:53:55Z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2023-02-01T07:32:16Z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170d57af-8eeb-4640-9a8c-a240083a6405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0x0101005BB4C35ED2B5C943B26C6D475AED8312</vt:lpwstr>
  </property>
</Properties>
</file>